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422ecfb98e9ead/FTN Nastava/UIFI/predavanja/primeri/"/>
    </mc:Choice>
  </mc:AlternateContent>
  <xr:revisionPtr revIDLastSave="7" documentId="8_{2AA7C09A-4B2E-4DCE-A4F3-50E6075ECF1A}" xr6:coauthVersionLast="46" xr6:coauthVersionMax="46" xr10:uidLastSave="{3E2C48EE-20F3-405E-8D6E-65E7CE7E3DDE}"/>
  <bookViews>
    <workbookView xWindow="-120" yWindow="-120" windowWidth="29040" windowHeight="15840" xr2:uid="{2C319C44-59EA-410B-8F09-C77F943EA94B}"/>
  </bookViews>
  <sheets>
    <sheet name="Sheet1" sheetId="1" r:id="rId1"/>
  </sheets>
  <definedNames>
    <definedName name="prosek">Sheet1!$G$2:$G$6</definedName>
    <definedName name="uspeh">Sheet1!$H$2:$H$6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G5" i="1"/>
  <c r="H5" i="1" s="1"/>
  <c r="G4" i="1"/>
  <c r="H4" i="1" s="1"/>
  <c r="G3" i="1"/>
  <c r="H3" i="1" s="1"/>
  <c r="H2" i="1"/>
  <c r="G2" i="1"/>
  <c r="B17" i="1" l="1" a="1"/>
  <c r="B17" i="1" s="1"/>
  <c r="B15" i="1"/>
  <c r="B14" i="1"/>
  <c r="B13" i="1"/>
  <c r="B12" i="1"/>
</calcChain>
</file>

<file path=xl/sharedStrings.xml><?xml version="1.0" encoding="utf-8"?>
<sst xmlns="http://schemas.openxmlformats.org/spreadsheetml/2006/main" count="18" uniqueCount="18">
  <si>
    <t>Učenik</t>
  </si>
  <si>
    <t>Matematika</t>
  </si>
  <si>
    <t>Srpski</t>
  </si>
  <si>
    <t>Engleski</t>
  </si>
  <si>
    <t>Fizika</t>
  </si>
  <si>
    <t>Informatika</t>
  </si>
  <si>
    <t>Prosek</t>
  </si>
  <si>
    <t>Ana Jović</t>
  </si>
  <si>
    <t>Mila Savić</t>
  </si>
  <si>
    <t>Luka Marić</t>
  </si>
  <si>
    <t>Dejan Perić</t>
  </si>
  <si>
    <t>Marko Mitić</t>
  </si>
  <si>
    <t>Broj odličih:</t>
  </si>
  <si>
    <t>Broj vrlo dobrih:</t>
  </si>
  <si>
    <t>Broj dobrih:</t>
  </si>
  <si>
    <t>Broj dovoljnih:</t>
  </si>
  <si>
    <t>Najveći prosek učenika koji su odlični:</t>
  </si>
  <si>
    <t>Uspeh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</si>
</sst>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quotePrefix="1"/>
    <xf numFmtId="0" fontId="0" fillId="0" borderId="0" xfId="0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958E-6FF2-46C2-BE72-12CC3A7CD755}">
  <dimension ref="A1:H18"/>
  <sheetViews>
    <sheetView tabSelected="1" workbookViewId="0">
      <selection activeCell="L23" sqref="L23"/>
    </sheetView>
  </sheetViews>
  <sheetFormatPr defaultRowHeight="15" x14ac:dyDescent="0.25"/>
  <cols>
    <col min="1" max="1" width="17.140625" customWidth="1"/>
    <col min="2" max="2" width="11.7109375" bestFit="1" customWidth="1"/>
    <col min="6" max="6" width="11.28515625" bestFit="1" customWidth="1"/>
    <col min="7" max="7" width="7" bestFit="1" customWidth="1"/>
    <col min="8" max="8" width="15.425781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17</v>
      </c>
    </row>
    <row r="2" spans="1:8" x14ac:dyDescent="0.25">
      <c r="A2" s="1" t="s">
        <v>7</v>
      </c>
      <c r="B2" s="1">
        <v>5</v>
      </c>
      <c r="C2" s="1">
        <v>4</v>
      </c>
      <c r="D2" s="1">
        <v>5</v>
      </c>
      <c r="E2" s="1">
        <v>3</v>
      </c>
      <c r="F2" s="1">
        <v>5</v>
      </c>
      <c r="G2" s="1">
        <f>AVERAGE(B2:F2)</f>
        <v>4.4000000000000004</v>
      </c>
      <c r="H2" s="1" t="str">
        <f>IF(G2&gt;=4.5,"odličan",IF(G2&gt;=3.5,"vrlo dobar",IF(G2&gt;=2.5,"dobar",IF(G2&gt;=1.5,"dovoljan","nedovoljan"))))</f>
        <v>vrlo dobar</v>
      </c>
    </row>
    <row r="3" spans="1:8" x14ac:dyDescent="0.25">
      <c r="A3" s="1" t="s">
        <v>8</v>
      </c>
      <c r="B3" s="1">
        <v>5</v>
      </c>
      <c r="C3" s="1">
        <v>5</v>
      </c>
      <c r="D3" s="1">
        <v>5</v>
      </c>
      <c r="E3" s="1">
        <v>5</v>
      </c>
      <c r="F3" s="1">
        <v>5</v>
      </c>
      <c r="G3" s="1">
        <f>AVERAGE(B3:F3)</f>
        <v>5</v>
      </c>
      <c r="H3" s="1" t="str">
        <f>IF(G3&gt;=4.5,"odličan",IF(G3&gt;=3.5,"vrlo dobar",IF(G3&gt;=2.5,"dobar",IF(G3&gt;=1.5,"dovoljan","nedovoljan"))))</f>
        <v>odličan</v>
      </c>
    </row>
    <row r="4" spans="1:8" x14ac:dyDescent="0.25">
      <c r="A4" s="1" t="s">
        <v>9</v>
      </c>
      <c r="B4" s="1">
        <v>5</v>
      </c>
      <c r="C4" s="1">
        <v>5</v>
      </c>
      <c r="D4" s="1">
        <v>4</v>
      </c>
      <c r="E4" s="1">
        <v>5</v>
      </c>
      <c r="F4" s="1">
        <v>4</v>
      </c>
      <c r="G4" s="1">
        <f>AVERAGE(B4:F4)</f>
        <v>4.5999999999999996</v>
      </c>
      <c r="H4" s="1" t="str">
        <f>IF(G4&gt;=4.5,"odličan",IF(G4&gt;=3.5,"vrlo dobar",IF(G4&gt;=2.5,"dobar",IF(G4&gt;=1.5,"dovoljan","nedovoljan"))))</f>
        <v>odličan</v>
      </c>
    </row>
    <row r="5" spans="1:8" x14ac:dyDescent="0.25">
      <c r="A5" s="1" t="s">
        <v>10</v>
      </c>
      <c r="B5" s="1">
        <v>3</v>
      </c>
      <c r="C5" s="1">
        <v>3</v>
      </c>
      <c r="D5" s="1">
        <v>4</v>
      </c>
      <c r="E5" s="1">
        <v>4</v>
      </c>
      <c r="F5" s="1">
        <v>3</v>
      </c>
      <c r="G5" s="1">
        <f>AVERAGE(B5:F5)</f>
        <v>3.4</v>
      </c>
      <c r="H5" s="1" t="str">
        <f>IF(G5&gt;=4.5,"odličan",IF(G5&gt;=3.5,"vrlo dobar",IF(G5&gt;=2.5,"dobar",IF(G5&gt;=1.5,"dovoljan","nedovoljan"))))</f>
        <v>dobar</v>
      </c>
    </row>
    <row r="6" spans="1:8" x14ac:dyDescent="0.25">
      <c r="A6" s="1" t="s">
        <v>11</v>
      </c>
      <c r="B6" s="1">
        <v>5</v>
      </c>
      <c r="C6" s="1">
        <v>4</v>
      </c>
      <c r="D6" s="1">
        <v>5</v>
      </c>
      <c r="E6" s="1">
        <v>4</v>
      </c>
      <c r="F6" s="1">
        <v>4</v>
      </c>
      <c r="G6" s="1">
        <f>AVERAGE(B6:F6)</f>
        <v>4.4000000000000004</v>
      </c>
      <c r="H6" s="1" t="str">
        <f>IF(G6&gt;=4.5,"odličan",IF(G6&gt;=3.5,"vrlo dobar",IF(G6&gt;=2.5,"dobar",IF(G6&gt;=1.5,"dovoljan","nedovoljan"))))</f>
        <v>vrlo dobar</v>
      </c>
    </row>
    <row r="12" spans="1:8" x14ac:dyDescent="0.25">
      <c r="A12" s="1" t="s">
        <v>12</v>
      </c>
      <c r="B12" s="1">
        <f>COUNTIF(H$2:H$6,"odličan")</f>
        <v>2</v>
      </c>
    </row>
    <row r="13" spans="1:8" x14ac:dyDescent="0.25">
      <c r="A13" s="1" t="s">
        <v>13</v>
      </c>
      <c r="B13" s="1">
        <f>COUNTIF(H$2:H$6,"vrlo dobar")</f>
        <v>2</v>
      </c>
    </row>
    <row r="14" spans="1:8" x14ac:dyDescent="0.25">
      <c r="A14" s="1" t="s">
        <v>14</v>
      </c>
      <c r="B14" s="1">
        <f>COUNTIF(H$2:H$6,"dobar")</f>
        <v>1</v>
      </c>
    </row>
    <row r="15" spans="1:8" x14ac:dyDescent="0.25">
      <c r="A15" s="1" t="s">
        <v>15</v>
      </c>
      <c r="B15" s="1">
        <f>COUNTIF(H$2:H$6,"dovoljan")</f>
        <v>0</v>
      </c>
    </row>
    <row r="17" spans="1:3" ht="45" x14ac:dyDescent="0.25">
      <c r="A17" s="3" t="s">
        <v>16</v>
      </c>
      <c r="B17">
        <f t="array" ref="B17">MAX(IF(uspeh="odličan",prosek))</f>
        <v>5</v>
      </c>
    </row>
    <row r="18" spans="1:3" x14ac:dyDescent="0.25">
      <c r="C18" s="2"/>
    </row>
  </sheetData>
  <conditionalFormatting sqref="H2:H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prosek</vt:lpstr>
      <vt:lpstr>uspeh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Dimitrieski</dc:creator>
  <cp:lastModifiedBy>ext_Dimitri Dimitrieski Vladimir</cp:lastModifiedBy>
  <dcterms:created xsi:type="dcterms:W3CDTF">2020-10-16T12:13:28Z</dcterms:created>
  <dcterms:modified xsi:type="dcterms:W3CDTF">2021-11-09T08:39:18Z</dcterms:modified>
</cp:coreProperties>
</file>