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3422ecfb98e9ead/FTN Nastava/UIFI/predavanja/primeri/"/>
    </mc:Choice>
  </mc:AlternateContent>
  <xr:revisionPtr revIDLastSave="1" documentId="6_{C428BCAA-EAE6-4078-A92C-D3AB23CBBBE7}" xr6:coauthVersionLast="47" xr6:coauthVersionMax="47" xr10:uidLastSave="{29472D5F-4893-4C32-ABC6-E86C925BC0AB}"/>
  <bookViews>
    <workbookView xWindow="-120" yWindow="-120" windowWidth="29040" windowHeight="15840" activeTab="1" xr2:uid="{00000000-000D-0000-FFFF-FFFF00000000}"/>
  </bookViews>
  <sheets>
    <sheet name="sifre jela" sheetId="1" r:id="rId1"/>
    <sheet name="restoran" sheetId="3" r:id="rId2"/>
    <sheet name="Sheet2" sheetId="2" r:id="rId3"/>
  </sheets>
  <externalReferences>
    <externalReference r:id="rId4"/>
  </externalReferences>
  <definedNames>
    <definedName name="ceneJela">'sifre jela'!$C$2:$C$14</definedName>
    <definedName name="jela">'sifre jela'!$B$2:$B$14</definedName>
    <definedName name="sifraJela">'sifre jela'!$A$2:$A$14</definedName>
    <definedName name="ŠifraJela">'[1]Šifarnik za restoran'!$A$2:$A$14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E12" i="3"/>
  <c r="F12" i="3" s="1"/>
  <c r="D13" i="3"/>
  <c r="E13" i="3"/>
  <c r="F13" i="3" s="1"/>
  <c r="D14" i="3"/>
  <c r="E14" i="3"/>
  <c r="F14" i="3"/>
  <c r="D15" i="3"/>
  <c r="E15" i="3"/>
  <c r="F15" i="3"/>
  <c r="D16" i="3"/>
  <c r="E16" i="3"/>
  <c r="F16" i="3" s="1"/>
  <c r="D17" i="3"/>
  <c r="E17" i="3"/>
  <c r="F17" i="3" s="1"/>
  <c r="D18" i="3"/>
  <c r="E18" i="3"/>
  <c r="F18" i="3" s="1"/>
  <c r="D19" i="3"/>
  <c r="E19" i="3"/>
  <c r="F19" i="3"/>
  <c r="D20" i="3"/>
  <c r="E20" i="3"/>
  <c r="F20" i="3" s="1"/>
  <c r="D21" i="3"/>
  <c r="E21" i="3"/>
  <c r="F21" i="3" s="1"/>
  <c r="D22" i="3"/>
  <c r="E22" i="3"/>
  <c r="F22" i="3"/>
  <c r="D23" i="3"/>
  <c r="E23" i="3"/>
  <c r="F23" i="3"/>
  <c r="F11" i="3"/>
  <c r="F9" i="3"/>
  <c r="E9" i="3"/>
  <c r="E10" i="3"/>
  <c r="E11" i="3"/>
  <c r="D9" i="3" l="1"/>
  <c r="F10" i="3" l="1"/>
  <c r="D10" i="3" l="1"/>
  <c r="F24" i="3" l="1"/>
  <c r="D11" i="3"/>
  <c r="D21" i="2" l="1"/>
  <c r="E20" i="2"/>
  <c r="F20" i="2" s="1"/>
  <c r="D20" i="2"/>
  <c r="E19" i="2"/>
  <c r="F19" i="2" s="1"/>
  <c r="D19" i="2"/>
  <c r="E18" i="2"/>
  <c r="F18" i="2" s="1"/>
  <c r="D18" i="2"/>
  <c r="E17" i="2"/>
  <c r="F17" i="2" s="1"/>
  <c r="D17" i="2"/>
  <c r="E16" i="2"/>
  <c r="F16" i="2" s="1"/>
  <c r="D16" i="2"/>
  <c r="E15" i="2"/>
  <c r="F15" i="2" s="1"/>
  <c r="D15" i="2"/>
  <c r="E14" i="2"/>
  <c r="F14" i="2" s="1"/>
  <c r="D14" i="2"/>
  <c r="E13" i="2"/>
  <c r="F13" i="2" s="1"/>
  <c r="D13" i="2"/>
  <c r="E12" i="2"/>
  <c r="F12" i="2" s="1"/>
  <c r="D12" i="2"/>
  <c r="E11" i="2"/>
  <c r="F11" i="2" s="1"/>
  <c r="D11" i="2"/>
  <c r="E10" i="2"/>
  <c r="F10" i="2" s="1"/>
  <c r="D10" i="2"/>
  <c r="E9" i="2"/>
  <c r="F9" i="2" s="1"/>
  <c r="D9" i="2"/>
  <c r="F22" i="2" l="1"/>
</calcChain>
</file>

<file path=xl/sharedStrings.xml><?xml version="1.0" encoding="utf-8"?>
<sst xmlns="http://schemas.openxmlformats.org/spreadsheetml/2006/main" count="38" uniqueCount="26">
  <si>
    <t>Šifra</t>
  </si>
  <si>
    <t>Naziv</t>
  </si>
  <si>
    <t>Cena</t>
  </si>
  <si>
    <t>Ćevapi</t>
  </si>
  <si>
    <t>Vešalica</t>
  </si>
  <si>
    <t>Ražnjići</t>
  </si>
  <si>
    <t>Sok 0.25</t>
  </si>
  <si>
    <t>Pivo 0.33</t>
  </si>
  <si>
    <t>Pivo 0.5</t>
  </si>
  <si>
    <t>Vino 0.5</t>
  </si>
  <si>
    <t>Vino 1l</t>
  </si>
  <si>
    <t>Kolači</t>
  </si>
  <si>
    <t>Palačinke</t>
  </si>
  <si>
    <t>Sladoled</t>
  </si>
  <si>
    <t>Hleb</t>
  </si>
  <si>
    <t>Salata</t>
  </si>
  <si>
    <t>Restoran Lav</t>
  </si>
  <si>
    <t>Bulevar cara Lazara 12, Telefon; 344-324</t>
  </si>
  <si>
    <t>Br.</t>
  </si>
  <si>
    <t>Količina</t>
  </si>
  <si>
    <t xml:space="preserve">Jed. cena </t>
  </si>
  <si>
    <t>=IF(ISNUMBER(B9), VLOOKUP(B9, Jela,2, FALSE),"")</t>
  </si>
  <si>
    <t>=IF(ISNUMBER(B9), VLOOKUP(B9, Jela,3, FALSE),"")</t>
  </si>
  <si>
    <t>=IF(AND(ISNUMBER(C9),ISNUMBER(E9)), C9*E9,"")</t>
  </si>
  <si>
    <t>Ukupno: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</si>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</sst>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22"/>
      <name val="Allegro BT"/>
      <family val="5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2" fillId="0" borderId="5" xfId="0" applyFont="1" applyBorder="1"/>
    <xf numFmtId="0" fontId="0" fillId="0" borderId="5" xfId="0" applyBorder="1"/>
    <xf numFmtId="2" fontId="0" fillId="0" borderId="5" xfId="0" applyNumberFormat="1" applyBorder="1"/>
    <xf numFmtId="0" fontId="0" fillId="0" borderId="0" xfId="0" quotePrefix="1"/>
    <xf numFmtId="2" fontId="2" fillId="0" borderId="5" xfId="0" applyNumberFormat="1" applyFont="1" applyFill="1" applyBorder="1"/>
    <xf numFmtId="0" fontId="3" fillId="0" borderId="5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47625</xdr:colOff>
      <xdr:row>5</xdr:row>
      <xdr:rowOff>133350</xdr:rowOff>
    </xdr:to>
    <xdr:pic>
      <xdr:nvPicPr>
        <xdr:cNvPr id="2" name="Picture 1" descr="C:\Program Files\Common Files\Microsoft Shared\Clipart\cagcat50\an01124_.wm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66825" cy="10953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47625</xdr:colOff>
      <xdr:row>5</xdr:row>
      <xdr:rowOff>133350</xdr:rowOff>
    </xdr:to>
    <xdr:pic>
      <xdr:nvPicPr>
        <xdr:cNvPr id="2" name="Picture 1" descr="C:\Program Files\Common Files\Microsoft Shared\Clipart\cagcat50\an01124_.wmf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66825" cy="10953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meri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ednostavne mat. f-je"/>
      <sheetName val="ucenici - izostanci"/>
      <sheetName val="izbori - pitasti grafikon"/>
      <sheetName val="prvenstvo - ekipa KOKTEL"/>
      <sheetName val="prvenstvo - ekipa PREMIUM"/>
      <sheetName val="prvenstvo - uporedna analiza"/>
      <sheetName val="Linijski grafikon"/>
      <sheetName val="Radijalni grafikon"/>
      <sheetName val="XY grafikon"/>
      <sheetName val="3D grafikon"/>
      <sheetName val="Logičke funkcije"/>
      <sheetName val="Šifre za salon"/>
      <sheetName val="Frizerski salon"/>
      <sheetName val="PLATE"/>
      <sheetName val="Šifarnik za restoran"/>
      <sheetName val="Restoran"/>
      <sheetName val="Radnici"/>
      <sheetName val="Plivačko takmičenje REŠENO"/>
      <sheetName val="Primer za čas 1"/>
      <sheetName val="Primer za čas 2"/>
      <sheetName val="Primer 3 - Koktel"/>
      <sheetName val="Primer 3 - Premium"/>
      <sheetName val="Primer 3 - Uporedno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1001</v>
          </cell>
        </row>
        <row r="3">
          <cell r="A3">
            <v>1002</v>
          </cell>
        </row>
        <row r="4">
          <cell r="A4">
            <v>1003</v>
          </cell>
        </row>
        <row r="5">
          <cell r="A5">
            <v>1004</v>
          </cell>
        </row>
        <row r="6">
          <cell r="A6">
            <v>1005</v>
          </cell>
        </row>
        <row r="7">
          <cell r="A7">
            <v>1006</v>
          </cell>
        </row>
        <row r="8">
          <cell r="A8">
            <v>1007</v>
          </cell>
        </row>
        <row r="9">
          <cell r="A9">
            <v>1008</v>
          </cell>
        </row>
        <row r="10">
          <cell r="A10">
            <v>1009</v>
          </cell>
        </row>
        <row r="11">
          <cell r="A11">
            <v>1010</v>
          </cell>
        </row>
        <row r="12">
          <cell r="A12">
            <v>1011</v>
          </cell>
        </row>
        <row r="13">
          <cell r="A13">
            <v>1012</v>
          </cell>
        </row>
        <row r="14">
          <cell r="A14">
            <v>1013</v>
          </cell>
        </row>
      </sheetData>
      <sheetData sheetId="16"/>
      <sheetData sheetId="17"/>
      <sheetData sheetId="18">
        <row r="2">
          <cell r="D2" t="str">
            <v>Prosek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workbookViewId="0">
      <selection activeCell="A2" sqref="A2"/>
    </sheetView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1001</v>
      </c>
      <c r="B2" s="1" t="s">
        <v>3</v>
      </c>
      <c r="C2" s="2">
        <v>300</v>
      </c>
    </row>
    <row r="3" spans="1:3">
      <c r="A3" s="1">
        <v>1002</v>
      </c>
      <c r="B3" s="1" t="s">
        <v>4</v>
      </c>
      <c r="C3" s="2">
        <v>225</v>
      </c>
    </row>
    <row r="4" spans="1:3">
      <c r="A4" s="1">
        <v>1003</v>
      </c>
      <c r="B4" s="1" t="s">
        <v>5</v>
      </c>
      <c r="C4" s="2">
        <v>250</v>
      </c>
    </row>
    <row r="5" spans="1:3">
      <c r="A5" s="1">
        <v>1004</v>
      </c>
      <c r="B5" s="1" t="s">
        <v>6</v>
      </c>
      <c r="C5" s="2">
        <v>40</v>
      </c>
    </row>
    <row r="6" spans="1:3">
      <c r="A6" s="1">
        <v>1005</v>
      </c>
      <c r="B6" s="1" t="s">
        <v>7</v>
      </c>
      <c r="C6" s="2">
        <v>55</v>
      </c>
    </row>
    <row r="7" spans="1:3">
      <c r="A7" s="1">
        <v>1006</v>
      </c>
      <c r="B7" s="1" t="s">
        <v>8</v>
      </c>
      <c r="C7" s="2">
        <v>50</v>
      </c>
    </row>
    <row r="8" spans="1:3">
      <c r="A8" s="1">
        <v>1007</v>
      </c>
      <c r="B8" s="1" t="s">
        <v>9</v>
      </c>
      <c r="C8" s="2">
        <v>100</v>
      </c>
    </row>
    <row r="9" spans="1:3">
      <c r="A9" s="1">
        <v>1008</v>
      </c>
      <c r="B9" s="1" t="s">
        <v>10</v>
      </c>
      <c r="C9" s="2">
        <v>300</v>
      </c>
    </row>
    <row r="10" spans="1:3">
      <c r="A10" s="1">
        <v>1009</v>
      </c>
      <c r="B10" s="1" t="s">
        <v>11</v>
      </c>
      <c r="C10" s="2">
        <v>60</v>
      </c>
    </row>
    <row r="11" spans="1:3">
      <c r="A11" s="1">
        <v>1010</v>
      </c>
      <c r="B11" s="1" t="s">
        <v>12</v>
      </c>
      <c r="C11" s="2">
        <v>52</v>
      </c>
    </row>
    <row r="12" spans="1:3">
      <c r="A12" s="1">
        <v>1011</v>
      </c>
      <c r="B12" s="1" t="s">
        <v>13</v>
      </c>
      <c r="C12" s="2">
        <v>40</v>
      </c>
    </row>
    <row r="13" spans="1:3">
      <c r="A13" s="1">
        <v>1012</v>
      </c>
      <c r="B13" s="1" t="s">
        <v>14</v>
      </c>
      <c r="C13" s="2">
        <v>15</v>
      </c>
    </row>
    <row r="14" spans="1:3">
      <c r="A14" s="1">
        <v>1013</v>
      </c>
      <c r="B14" s="1" t="s">
        <v>15</v>
      </c>
      <c r="C14" s="2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abSelected="1" workbookViewId="0">
      <selection activeCell="D13" sqref="D13"/>
    </sheetView>
  </sheetViews>
  <sheetFormatPr defaultRowHeight="15"/>
  <sheetData>
    <row r="1" spans="1:6">
      <c r="C1" s="9" t="s">
        <v>16</v>
      </c>
      <c r="D1" s="10"/>
      <c r="E1" s="10"/>
      <c r="F1" s="10"/>
    </row>
    <row r="2" spans="1:6">
      <c r="C2" s="11"/>
      <c r="D2" s="11"/>
      <c r="E2" s="11"/>
      <c r="F2" s="11"/>
    </row>
    <row r="3" spans="1:6">
      <c r="C3" s="12" t="s">
        <v>17</v>
      </c>
      <c r="D3" s="12"/>
      <c r="E3" s="12"/>
      <c r="F3" s="12"/>
    </row>
    <row r="4" spans="1:6">
      <c r="C4" s="12"/>
      <c r="D4" s="12"/>
      <c r="E4" s="12"/>
      <c r="F4" s="12"/>
    </row>
    <row r="5" spans="1:6" ht="15.75" thickBot="1">
      <c r="C5" s="13"/>
      <c r="D5" s="13"/>
      <c r="E5" s="13"/>
      <c r="F5" s="13"/>
    </row>
    <row r="6" spans="1:6" ht="15.75" thickTop="1"/>
    <row r="7" spans="1:6" ht="15.75" thickBot="1"/>
    <row r="8" spans="1:6" ht="15.75" thickBot="1">
      <c r="A8" s="3" t="s">
        <v>18</v>
      </c>
      <c r="B8" s="3" t="s">
        <v>0</v>
      </c>
      <c r="C8" s="3" t="s">
        <v>19</v>
      </c>
      <c r="D8" s="3" t="s">
        <v>1</v>
      </c>
      <c r="E8" s="3" t="s">
        <v>20</v>
      </c>
      <c r="F8" s="3" t="s">
        <v>2</v>
      </c>
    </row>
    <row r="9" spans="1:6" ht="15.75" thickBot="1">
      <c r="A9" s="4">
        <v>1</v>
      </c>
      <c r="B9" s="4">
        <v>1003</v>
      </c>
      <c r="C9" s="4">
        <v>1</v>
      </c>
      <c r="D9" s="4" t="str">
        <f>VLOOKUP(B9,'sifre jela'!A2:C14,2,FALSE)</f>
        <v>Ražnjići</v>
      </c>
      <c r="E9" s="4">
        <f>IF(ISNUMBER(B9),VLOOKUP(B9,'sifre jela'!A1:C13,3,FALSE),"")</f>
        <v>250</v>
      </c>
      <c r="F9" s="4">
        <f>C9*E9</f>
        <v>250</v>
      </c>
    </row>
    <row r="10" spans="1:6" ht="15.75" thickBot="1">
      <c r="A10" s="4">
        <v>2</v>
      </c>
      <c r="B10" s="4">
        <v>1002</v>
      </c>
      <c r="C10" s="4">
        <v>3</v>
      </c>
      <c r="D10" s="4" t="str">
        <f>IF(ISNUMBER(B10),VLOOKUP(B10,'sifre jela'!A2:C14,2,FALSE),"")</f>
        <v>Vešalica</v>
      </c>
      <c r="E10" s="4">
        <f>IF(ISNUMBER(B10),VLOOKUP(B10,'sifre jela'!A2:C14,3,FALSE),"")</f>
        <v>225</v>
      </c>
      <c r="F10" s="4">
        <f>C10*E10</f>
        <v>675</v>
      </c>
    </row>
    <row r="11" spans="1:6" ht="15.75" thickBot="1">
      <c r="A11" s="4">
        <v>3</v>
      </c>
      <c r="B11" s="4">
        <v>1010</v>
      </c>
      <c r="C11" s="4">
        <v>3</v>
      </c>
      <c r="D11" s="4" t="str">
        <f>IF(ISNUMBER(B11),VLOOKUP(B11,'sifre jela'!A4:C16,2,FALSE),"")</f>
        <v>Palačinke</v>
      </c>
      <c r="E11" s="4">
        <f>IF(ISNUMBER(B11),VLOOKUP(B11,'sifre jela'!A3:C15,3,FALSE),"")</f>
        <v>52</v>
      </c>
      <c r="F11" s="4">
        <f>C11*E11</f>
        <v>156</v>
      </c>
    </row>
    <row r="12" spans="1:6" ht="15.75" thickBot="1">
      <c r="A12" s="4">
        <v>4</v>
      </c>
      <c r="B12" s="4">
        <v>1005</v>
      </c>
      <c r="C12" s="4">
        <v>4</v>
      </c>
      <c r="D12" s="4" t="str">
        <f>IF(ISNUMBER(B12),VLOOKUP(B12,'sifre jela'!A5:C17,2,FALSE),"")</f>
        <v>Pivo 0.33</v>
      </c>
      <c r="E12" s="4">
        <f>IF(ISNUMBER(B12),VLOOKUP(B12,'sifre jela'!A4:C16,3,FALSE),"")</f>
        <v>55</v>
      </c>
      <c r="F12" s="4">
        <f t="shared" ref="F12:F23" si="0">C12*E12</f>
        <v>220</v>
      </c>
    </row>
    <row r="13" spans="1:6" ht="15.75" thickBot="1">
      <c r="A13" s="4">
        <v>5</v>
      </c>
      <c r="B13" s="4"/>
      <c r="C13" s="4">
        <v>5</v>
      </c>
      <c r="D13" s="4" t="str">
        <f>IF(ISNUMBER(B13),VLOOKUP(B13,'sifre jela'!A6:C18,2,FALSE),"")</f>
        <v/>
      </c>
      <c r="E13" s="4" t="str">
        <f>IF(ISNUMBER(B13),VLOOKUP(B13,'sifre jela'!A5:C17,3,FALSE),"")</f>
        <v/>
      </c>
      <c r="F13" s="4" t="e">
        <f t="shared" si="0"/>
        <v>#VALUE!</v>
      </c>
    </row>
    <row r="14" spans="1:6" ht="15.75" thickBot="1">
      <c r="A14" s="4">
        <v>6</v>
      </c>
      <c r="B14" s="4"/>
      <c r="C14" s="4">
        <v>6</v>
      </c>
      <c r="D14" s="4" t="str">
        <f>IF(ISNUMBER(B14),VLOOKUP(B14,'sifre jela'!A7:C19,2,FALSE),"")</f>
        <v/>
      </c>
      <c r="E14" s="4" t="str">
        <f>IF(ISNUMBER(B14),VLOOKUP(B14,'sifre jela'!A6:C18,3,FALSE),"")</f>
        <v/>
      </c>
      <c r="F14" s="4" t="e">
        <f t="shared" si="0"/>
        <v>#VALUE!</v>
      </c>
    </row>
    <row r="15" spans="1:6" ht="15.75" thickBot="1">
      <c r="A15" s="4">
        <v>7</v>
      </c>
      <c r="B15" s="4"/>
      <c r="C15" s="4">
        <v>7</v>
      </c>
      <c r="D15" s="4" t="str">
        <f>IF(ISNUMBER(B15),VLOOKUP(B15,'sifre jela'!A8:C20,2,FALSE),"")</f>
        <v/>
      </c>
      <c r="E15" s="4" t="str">
        <f>IF(ISNUMBER(B15),VLOOKUP(B15,'sifre jela'!A7:C19,3,FALSE),"")</f>
        <v/>
      </c>
      <c r="F15" s="4" t="e">
        <f t="shared" si="0"/>
        <v>#VALUE!</v>
      </c>
    </row>
    <row r="16" spans="1:6" ht="15.75" thickBot="1">
      <c r="A16" s="4">
        <v>8</v>
      </c>
      <c r="B16" s="4"/>
      <c r="C16" s="4">
        <v>8</v>
      </c>
      <c r="D16" s="4" t="str">
        <f>IF(ISNUMBER(B16),VLOOKUP(B16,'sifre jela'!A9:C21,2,FALSE),"")</f>
        <v/>
      </c>
      <c r="E16" s="4" t="str">
        <f>IF(ISNUMBER(B16),VLOOKUP(B16,'sifre jela'!A8:C20,3,FALSE),"")</f>
        <v/>
      </c>
      <c r="F16" s="4" t="e">
        <f t="shared" si="0"/>
        <v>#VALUE!</v>
      </c>
    </row>
    <row r="17" spans="1:6" ht="15.75" thickBot="1">
      <c r="A17" s="4">
        <v>9</v>
      </c>
      <c r="B17" s="4"/>
      <c r="C17" s="4">
        <v>9</v>
      </c>
      <c r="D17" s="4" t="str">
        <f>IF(ISNUMBER(B17),VLOOKUP(B17,'sifre jela'!A10:C22,2,FALSE),"")</f>
        <v/>
      </c>
      <c r="E17" s="4" t="str">
        <f>IF(ISNUMBER(B17),VLOOKUP(B17,'sifre jela'!A9:C21,3,FALSE),"")</f>
        <v/>
      </c>
      <c r="F17" s="4" t="e">
        <f t="shared" si="0"/>
        <v>#VALUE!</v>
      </c>
    </row>
    <row r="18" spans="1:6" ht="15.75" thickBot="1">
      <c r="A18" s="4">
        <v>10</v>
      </c>
      <c r="B18" s="4"/>
      <c r="C18" s="4">
        <v>10</v>
      </c>
      <c r="D18" s="4" t="str">
        <f>IF(ISNUMBER(B18),VLOOKUP(B18,'sifre jela'!A11:C23,2,FALSE),"")</f>
        <v/>
      </c>
      <c r="E18" s="4" t="str">
        <f>IF(ISNUMBER(B18),VLOOKUP(B18,'sifre jela'!A10:C22,3,FALSE),"")</f>
        <v/>
      </c>
      <c r="F18" s="4" t="e">
        <f t="shared" si="0"/>
        <v>#VALUE!</v>
      </c>
    </row>
    <row r="19" spans="1:6" ht="15.75" thickBot="1">
      <c r="A19" s="4">
        <v>11</v>
      </c>
      <c r="B19" s="4"/>
      <c r="C19" s="4">
        <v>11</v>
      </c>
      <c r="D19" s="4" t="str">
        <f>IF(ISNUMBER(B19),VLOOKUP(B19,'sifre jela'!A12:C24,2,FALSE),"")</f>
        <v/>
      </c>
      <c r="E19" s="4" t="str">
        <f>IF(ISNUMBER(B19),VLOOKUP(B19,'sifre jela'!A11:C23,3,FALSE),"")</f>
        <v/>
      </c>
      <c r="F19" s="4" t="e">
        <f t="shared" si="0"/>
        <v>#VALUE!</v>
      </c>
    </row>
    <row r="20" spans="1:6" ht="15.75" thickBot="1">
      <c r="A20" s="4">
        <v>12</v>
      </c>
      <c r="B20" s="4"/>
      <c r="C20" s="4">
        <v>12</v>
      </c>
      <c r="D20" s="4" t="str">
        <f>IF(ISNUMBER(B20),VLOOKUP(B20,'sifre jela'!A13:C25,2,FALSE),"")</f>
        <v/>
      </c>
      <c r="E20" s="4" t="str">
        <f>IF(ISNUMBER(B20),VLOOKUP(B20,'sifre jela'!A12:C24,3,FALSE),"")</f>
        <v/>
      </c>
      <c r="F20" s="4" t="e">
        <f t="shared" si="0"/>
        <v>#VALUE!</v>
      </c>
    </row>
    <row r="21" spans="1:6" ht="15.75" thickBot="1">
      <c r="A21" s="4">
        <v>13</v>
      </c>
      <c r="B21" s="4"/>
      <c r="C21" s="4">
        <v>13</v>
      </c>
      <c r="D21" s="4" t="str">
        <f>IF(ISNUMBER(B21),VLOOKUP(B21,'sifre jela'!A14:C26,2,FALSE),"")</f>
        <v/>
      </c>
      <c r="E21" s="4" t="str">
        <f>IF(ISNUMBER(B21),VLOOKUP(B21,'sifre jela'!A13:C25,3,FALSE),"")</f>
        <v/>
      </c>
      <c r="F21" s="4" t="e">
        <f t="shared" si="0"/>
        <v>#VALUE!</v>
      </c>
    </row>
    <row r="22" spans="1:6" ht="15.75" thickBot="1">
      <c r="A22" s="4">
        <v>14</v>
      </c>
      <c r="B22" s="4"/>
      <c r="C22" s="4">
        <v>14</v>
      </c>
      <c r="D22" s="4" t="str">
        <f>IF(ISNUMBER(B22),VLOOKUP(B22,'sifre jela'!A15:C27,2,FALSE),"")</f>
        <v/>
      </c>
      <c r="E22" s="4" t="str">
        <f>IF(ISNUMBER(B22),VLOOKUP(B22,'sifre jela'!A14:C26,3,FALSE),"")</f>
        <v/>
      </c>
      <c r="F22" s="4" t="e">
        <f t="shared" si="0"/>
        <v>#VALUE!</v>
      </c>
    </row>
    <row r="23" spans="1:6" ht="15.75" thickBot="1">
      <c r="A23" s="4">
        <v>15</v>
      </c>
      <c r="B23" s="4"/>
      <c r="C23" s="4">
        <v>15</v>
      </c>
      <c r="D23" s="4" t="str">
        <f>IF(ISNUMBER(B23),VLOOKUP(B23,'sifre jela'!A16:C28,2,FALSE),"")</f>
        <v/>
      </c>
      <c r="E23" s="4" t="str">
        <f>IF(ISNUMBER(B23),VLOOKUP(B23,'sifre jela'!A15:C27,3,FALSE),"")</f>
        <v/>
      </c>
      <c r="F23" s="4" t="e">
        <f t="shared" si="0"/>
        <v>#VALUE!</v>
      </c>
    </row>
    <row r="24" spans="1:6" ht="15.75" thickBot="1">
      <c r="E24" s="8" t="s">
        <v>25</v>
      </c>
      <c r="F24" s="4" t="e">
        <f>SUM(F9:F23)</f>
        <v>#VALUE!</v>
      </c>
    </row>
  </sheetData>
  <mergeCells count="2">
    <mergeCell ref="C1:F2"/>
    <mergeCell ref="C3:F5"/>
  </mergeCells>
  <dataValidations count="2">
    <dataValidation type="list" allowBlank="1" showInputMessage="1" showErrorMessage="1" errorTitle="Greška!" error="Morate izabrati postojeću šifru jela." prompt="Odaberite šifru jela iz liste ili unesite sami" sqref="B9:B22" xr:uid="{00000000-0002-0000-0100-000000000000}">
      <formula1>sifraJela</formula1>
    </dataValidation>
    <dataValidation type="whole" allowBlank="1" showInputMessage="1" showErrorMessage="1" errorTitle="Greška!" error="Unesite broj od 1 do 10" prompt="Možete uneti vrednosti od 1 do 10" sqref="C9:C23" xr:uid="{00000000-0002-0000-0100-000001000000}">
      <formula1>1</formula1>
      <formula2>10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workbookViewId="0">
      <selection activeCell="F22" sqref="F22"/>
    </sheetView>
  </sheetViews>
  <sheetFormatPr defaultRowHeight="15"/>
  <sheetData>
    <row r="1" spans="1:8">
      <c r="C1" s="9" t="s">
        <v>16</v>
      </c>
      <c r="D1" s="10"/>
      <c r="E1" s="10"/>
      <c r="F1" s="10"/>
    </row>
    <row r="2" spans="1:8">
      <c r="C2" s="11"/>
      <c r="D2" s="11"/>
      <c r="E2" s="11"/>
      <c r="F2" s="11"/>
    </row>
    <row r="3" spans="1:8">
      <c r="C3" s="12" t="s">
        <v>17</v>
      </c>
      <c r="D3" s="12"/>
      <c r="E3" s="12"/>
      <c r="F3" s="12"/>
    </row>
    <row r="4" spans="1:8">
      <c r="C4" s="12"/>
      <c r="D4" s="12"/>
      <c r="E4" s="12"/>
      <c r="F4" s="12"/>
    </row>
    <row r="5" spans="1:8" ht="15.75" thickBot="1">
      <c r="C5" s="13"/>
      <c r="D5" s="13"/>
      <c r="E5" s="13"/>
      <c r="F5" s="13"/>
    </row>
    <row r="6" spans="1:8" ht="15.75" thickTop="1"/>
    <row r="7" spans="1:8" ht="15.75" thickBot="1"/>
    <row r="8" spans="1:8" ht="15.75" thickBot="1">
      <c r="A8" s="3" t="s">
        <v>18</v>
      </c>
      <c r="B8" s="3" t="s">
        <v>0</v>
      </c>
      <c r="C8" s="3" t="s">
        <v>19</v>
      </c>
      <c r="D8" s="3" t="s">
        <v>1</v>
      </c>
      <c r="E8" s="3" t="s">
        <v>20</v>
      </c>
      <c r="F8" s="3" t="s">
        <v>2</v>
      </c>
    </row>
    <row r="9" spans="1:8" ht="15.75" thickBot="1">
      <c r="A9" s="4">
        <v>1</v>
      </c>
      <c r="B9" s="4">
        <v>1001</v>
      </c>
      <c r="C9" s="4">
        <v>2</v>
      </c>
      <c r="D9" s="4" t="e">
        <f>IF(ISNUMBER(B9), VLOOKUP(B9, jela,2, FALSE),"")</f>
        <v>#N/A</v>
      </c>
      <c r="E9" s="5" t="e">
        <f>IF(ISNUMBER(B9), VLOOKUP(B9, jela,3, FALSE),"")</f>
        <v>#N/A</v>
      </c>
      <c r="F9" s="5" t="str">
        <f>IF(AND(ISNUMBER(C9),ISNUMBER(E9)), C9*E9,"")</f>
        <v/>
      </c>
      <c r="H9" s="6" t="s">
        <v>21</v>
      </c>
    </row>
    <row r="10" spans="1:8" ht="15.75" thickBot="1">
      <c r="A10" s="4">
        <v>2</v>
      </c>
      <c r="B10" s="4"/>
      <c r="C10" s="4"/>
      <c r="D10" s="4" t="str">
        <f t="shared" ref="D10:D20" si="0">IF(ISNUMBER(B10), VLOOKUP(B10, jela,2, FALSE),"")</f>
        <v/>
      </c>
      <c r="E10" s="5" t="str">
        <f t="shared" ref="E10:E20" si="1">IF(ISNUMBER(B10), VLOOKUP(B10, jela,3, FALSE),"")</f>
        <v/>
      </c>
      <c r="F10" s="5" t="str">
        <f t="shared" ref="F10:F20" si="2">IF(AND(ISNUMBER(C10),ISNUMBER(E10)), C10*E10,"")</f>
        <v/>
      </c>
      <c r="H10" s="6" t="s">
        <v>22</v>
      </c>
    </row>
    <row r="11" spans="1:8" ht="15.75" thickBot="1">
      <c r="A11" s="4">
        <v>3</v>
      </c>
      <c r="B11" s="4"/>
      <c r="C11" s="4"/>
      <c r="D11" s="4" t="str">
        <f t="shared" si="0"/>
        <v/>
      </c>
      <c r="E11" s="5" t="str">
        <f t="shared" si="1"/>
        <v/>
      </c>
      <c r="F11" s="5" t="str">
        <f t="shared" si="2"/>
        <v/>
      </c>
      <c r="H11" s="6" t="s">
        <v>23</v>
      </c>
    </row>
    <row r="12" spans="1:8" ht="15.75" thickBot="1">
      <c r="A12" s="4">
        <v>4</v>
      </c>
      <c r="B12" s="4"/>
      <c r="C12" s="4"/>
      <c r="D12" s="4" t="str">
        <f t="shared" si="0"/>
        <v/>
      </c>
      <c r="E12" s="5" t="str">
        <f t="shared" si="1"/>
        <v/>
      </c>
      <c r="F12" s="5" t="str">
        <f t="shared" si="2"/>
        <v/>
      </c>
    </row>
    <row r="13" spans="1:8" ht="15.75" thickBot="1">
      <c r="A13" s="4">
        <v>5</v>
      </c>
      <c r="B13" s="4"/>
      <c r="C13" s="4"/>
      <c r="D13" s="4" t="str">
        <f t="shared" si="0"/>
        <v/>
      </c>
      <c r="E13" s="5" t="str">
        <f t="shared" si="1"/>
        <v/>
      </c>
      <c r="F13" s="5" t="str">
        <f t="shared" si="2"/>
        <v/>
      </c>
    </row>
    <row r="14" spans="1:8" ht="15.75" thickBot="1">
      <c r="A14" s="4">
        <v>6</v>
      </c>
      <c r="B14" s="4"/>
      <c r="C14" s="4"/>
      <c r="D14" s="4" t="str">
        <f t="shared" si="0"/>
        <v/>
      </c>
      <c r="E14" s="5" t="str">
        <f t="shared" si="1"/>
        <v/>
      </c>
      <c r="F14" s="5" t="str">
        <f t="shared" si="2"/>
        <v/>
      </c>
    </row>
    <row r="15" spans="1:8" ht="15.75" thickBot="1">
      <c r="A15" s="4">
        <v>7</v>
      </c>
      <c r="B15" s="4"/>
      <c r="C15" s="4"/>
      <c r="D15" s="4" t="str">
        <f t="shared" si="0"/>
        <v/>
      </c>
      <c r="E15" s="5" t="str">
        <f t="shared" si="1"/>
        <v/>
      </c>
      <c r="F15" s="5" t="str">
        <f t="shared" si="2"/>
        <v/>
      </c>
    </row>
    <row r="16" spans="1:8" ht="15.75" thickBot="1">
      <c r="A16" s="4">
        <v>8</v>
      </c>
      <c r="B16" s="4"/>
      <c r="C16" s="4"/>
      <c r="D16" s="4" t="str">
        <f t="shared" si="0"/>
        <v/>
      </c>
      <c r="E16" s="5" t="str">
        <f t="shared" si="1"/>
        <v/>
      </c>
      <c r="F16" s="5" t="str">
        <f t="shared" si="2"/>
        <v/>
      </c>
    </row>
    <row r="17" spans="1:13" ht="15.75" thickBot="1">
      <c r="A17" s="4">
        <v>9</v>
      </c>
      <c r="B17" s="4"/>
      <c r="C17" s="4"/>
      <c r="D17" s="4" t="str">
        <f t="shared" si="0"/>
        <v/>
      </c>
      <c r="E17" s="5" t="str">
        <f t="shared" si="1"/>
        <v/>
      </c>
      <c r="F17" s="5" t="str">
        <f t="shared" si="2"/>
        <v/>
      </c>
    </row>
    <row r="18" spans="1:13" ht="15.75" thickBot="1">
      <c r="A18" s="4">
        <v>10</v>
      </c>
      <c r="B18" s="4"/>
      <c r="C18" s="4"/>
      <c r="D18" s="4" t="str">
        <f t="shared" si="0"/>
        <v/>
      </c>
      <c r="E18" s="5" t="str">
        <f t="shared" si="1"/>
        <v/>
      </c>
      <c r="F18" s="5" t="str">
        <f t="shared" si="2"/>
        <v/>
      </c>
    </row>
    <row r="19" spans="1:13" ht="15.75" thickBot="1">
      <c r="A19" s="4">
        <v>11</v>
      </c>
      <c r="B19" s="4"/>
      <c r="C19" s="4"/>
      <c r="D19" s="4" t="str">
        <f t="shared" si="0"/>
        <v/>
      </c>
      <c r="E19" s="5" t="str">
        <f t="shared" si="1"/>
        <v/>
      </c>
      <c r="F19" s="5" t="str">
        <f t="shared" si="2"/>
        <v/>
      </c>
    </row>
    <row r="20" spans="1:13" ht="15.75" thickBot="1">
      <c r="A20" s="4">
        <v>12</v>
      </c>
      <c r="B20" s="4"/>
      <c r="C20" s="4"/>
      <c r="D20" s="4" t="str">
        <f t="shared" si="0"/>
        <v/>
      </c>
      <c r="E20" s="5" t="str">
        <f t="shared" si="1"/>
        <v/>
      </c>
      <c r="F20" s="5" t="str">
        <f t="shared" si="2"/>
        <v/>
      </c>
    </row>
    <row r="21" spans="1:13" ht="15.75" thickBot="1">
      <c r="A21" s="4">
        <v>13</v>
      </c>
      <c r="B21" s="4"/>
      <c r="C21" s="4"/>
      <c r="D21" s="4" t="str">
        <f>IF(ISNUMBER(B21), VLOOKUP(B21, jela,2, FALSE),"")</f>
        <v/>
      </c>
      <c r="E21" s="5"/>
      <c r="F21" s="5"/>
    </row>
    <row r="22" spans="1:13" ht="15.75" thickBot="1">
      <c r="E22" s="3" t="s">
        <v>24</v>
      </c>
      <c r="F22" s="7">
        <f>SUM(F9:F21)</f>
        <v>0</v>
      </c>
      <c r="M22" t="s">
        <v>0</v>
      </c>
    </row>
  </sheetData>
  <mergeCells count="2">
    <mergeCell ref="C1:F2"/>
    <mergeCell ref="C3:F5"/>
  </mergeCells>
  <dataValidations disablePrompts="1" count="4">
    <dataValidation type="list" allowBlank="1" showInputMessage="1" showErrorMessage="1" sqref="M24" xr:uid="{00000000-0002-0000-0200-000000000000}">
      <formula1>ŠifraJela</formula1>
    </dataValidation>
    <dataValidation type="list" allowBlank="1" showInputMessage="1" showErrorMessage="1" sqref="M22" xr:uid="{00000000-0002-0000-0200-000001000000}">
      <formula1>$B$8</formula1>
    </dataValidation>
    <dataValidation type="list" allowBlank="1" showInputMessage="1" showErrorMessage="1" errorTitle="Nepravilno uneta šifra" error="Šifra nije dobro uneta. POnovite unos ili stisnite Esc." promptTitle="Šifre jela" prompt="Unesite šifru jela iz šifarnika ili je unesite" sqref="B9:B21 IX9:IX21 ST9:ST21 ACP9:ACP21 AML9:AML21 AWH9:AWH21 BGD9:BGD21 BPZ9:BPZ21 BZV9:BZV21 CJR9:CJR21 CTN9:CTN21 DDJ9:DDJ21 DNF9:DNF21 DXB9:DXB21 EGX9:EGX21 EQT9:EQT21 FAP9:FAP21 FKL9:FKL21 FUH9:FUH21 GED9:GED21 GNZ9:GNZ21 GXV9:GXV21 HHR9:HHR21 HRN9:HRN21 IBJ9:IBJ21 ILF9:ILF21 IVB9:IVB21 JEX9:JEX21 JOT9:JOT21 JYP9:JYP21 KIL9:KIL21 KSH9:KSH21 LCD9:LCD21 LLZ9:LLZ21 LVV9:LVV21 MFR9:MFR21 MPN9:MPN21 MZJ9:MZJ21 NJF9:NJF21 NTB9:NTB21 OCX9:OCX21 OMT9:OMT21 OWP9:OWP21 PGL9:PGL21 PQH9:PQH21 QAD9:QAD21 QJZ9:QJZ21 QTV9:QTV21 RDR9:RDR21 RNN9:RNN21 RXJ9:RXJ21 SHF9:SHF21 SRB9:SRB21 TAX9:TAX21 TKT9:TKT21 TUP9:TUP21 UEL9:UEL21 UOH9:UOH21 UYD9:UYD21 VHZ9:VHZ21 VRV9:VRV21 WBR9:WBR21 WLN9:WLN21 WVJ9:WVJ21 B65545:B65557 IX65545:IX65557 ST65545:ST65557 ACP65545:ACP65557 AML65545:AML65557 AWH65545:AWH65557 BGD65545:BGD65557 BPZ65545:BPZ65557 BZV65545:BZV65557 CJR65545:CJR65557 CTN65545:CTN65557 DDJ65545:DDJ65557 DNF65545:DNF65557 DXB65545:DXB65557 EGX65545:EGX65557 EQT65545:EQT65557 FAP65545:FAP65557 FKL65545:FKL65557 FUH65545:FUH65557 GED65545:GED65557 GNZ65545:GNZ65557 GXV65545:GXV65557 HHR65545:HHR65557 HRN65545:HRN65557 IBJ65545:IBJ65557 ILF65545:ILF65557 IVB65545:IVB65557 JEX65545:JEX65557 JOT65545:JOT65557 JYP65545:JYP65557 KIL65545:KIL65557 KSH65545:KSH65557 LCD65545:LCD65557 LLZ65545:LLZ65557 LVV65545:LVV65557 MFR65545:MFR65557 MPN65545:MPN65557 MZJ65545:MZJ65557 NJF65545:NJF65557 NTB65545:NTB65557 OCX65545:OCX65557 OMT65545:OMT65557 OWP65545:OWP65557 PGL65545:PGL65557 PQH65545:PQH65557 QAD65545:QAD65557 QJZ65545:QJZ65557 QTV65545:QTV65557 RDR65545:RDR65557 RNN65545:RNN65557 RXJ65545:RXJ65557 SHF65545:SHF65557 SRB65545:SRB65557 TAX65545:TAX65557 TKT65545:TKT65557 TUP65545:TUP65557 UEL65545:UEL65557 UOH65545:UOH65557 UYD65545:UYD65557 VHZ65545:VHZ65557 VRV65545:VRV65557 WBR65545:WBR65557 WLN65545:WLN65557 WVJ65545:WVJ65557 B131081:B131093 IX131081:IX131093 ST131081:ST131093 ACP131081:ACP131093 AML131081:AML131093 AWH131081:AWH131093 BGD131081:BGD131093 BPZ131081:BPZ131093 BZV131081:BZV131093 CJR131081:CJR131093 CTN131081:CTN131093 DDJ131081:DDJ131093 DNF131081:DNF131093 DXB131081:DXB131093 EGX131081:EGX131093 EQT131081:EQT131093 FAP131081:FAP131093 FKL131081:FKL131093 FUH131081:FUH131093 GED131081:GED131093 GNZ131081:GNZ131093 GXV131081:GXV131093 HHR131081:HHR131093 HRN131081:HRN131093 IBJ131081:IBJ131093 ILF131081:ILF131093 IVB131081:IVB131093 JEX131081:JEX131093 JOT131081:JOT131093 JYP131081:JYP131093 KIL131081:KIL131093 KSH131081:KSH131093 LCD131081:LCD131093 LLZ131081:LLZ131093 LVV131081:LVV131093 MFR131081:MFR131093 MPN131081:MPN131093 MZJ131081:MZJ131093 NJF131081:NJF131093 NTB131081:NTB131093 OCX131081:OCX131093 OMT131081:OMT131093 OWP131081:OWP131093 PGL131081:PGL131093 PQH131081:PQH131093 QAD131081:QAD131093 QJZ131081:QJZ131093 QTV131081:QTV131093 RDR131081:RDR131093 RNN131081:RNN131093 RXJ131081:RXJ131093 SHF131081:SHF131093 SRB131081:SRB131093 TAX131081:TAX131093 TKT131081:TKT131093 TUP131081:TUP131093 UEL131081:UEL131093 UOH131081:UOH131093 UYD131081:UYD131093 VHZ131081:VHZ131093 VRV131081:VRV131093 WBR131081:WBR131093 WLN131081:WLN131093 WVJ131081:WVJ131093 B196617:B196629 IX196617:IX196629 ST196617:ST196629 ACP196617:ACP196629 AML196617:AML196629 AWH196617:AWH196629 BGD196617:BGD196629 BPZ196617:BPZ196629 BZV196617:BZV196629 CJR196617:CJR196629 CTN196617:CTN196629 DDJ196617:DDJ196629 DNF196617:DNF196629 DXB196617:DXB196629 EGX196617:EGX196629 EQT196617:EQT196629 FAP196617:FAP196629 FKL196617:FKL196629 FUH196617:FUH196629 GED196617:GED196629 GNZ196617:GNZ196629 GXV196617:GXV196629 HHR196617:HHR196629 HRN196617:HRN196629 IBJ196617:IBJ196629 ILF196617:ILF196629 IVB196617:IVB196629 JEX196617:JEX196629 JOT196617:JOT196629 JYP196617:JYP196629 KIL196617:KIL196629 KSH196617:KSH196629 LCD196617:LCD196629 LLZ196617:LLZ196629 LVV196617:LVV196629 MFR196617:MFR196629 MPN196617:MPN196629 MZJ196617:MZJ196629 NJF196617:NJF196629 NTB196617:NTB196629 OCX196617:OCX196629 OMT196617:OMT196629 OWP196617:OWP196629 PGL196617:PGL196629 PQH196617:PQH196629 QAD196617:QAD196629 QJZ196617:QJZ196629 QTV196617:QTV196629 RDR196617:RDR196629 RNN196617:RNN196629 RXJ196617:RXJ196629 SHF196617:SHF196629 SRB196617:SRB196629 TAX196617:TAX196629 TKT196617:TKT196629 TUP196617:TUP196629 UEL196617:UEL196629 UOH196617:UOH196629 UYD196617:UYD196629 VHZ196617:VHZ196629 VRV196617:VRV196629 WBR196617:WBR196629 WLN196617:WLN196629 WVJ196617:WVJ196629 B262153:B262165 IX262153:IX262165 ST262153:ST262165 ACP262153:ACP262165 AML262153:AML262165 AWH262153:AWH262165 BGD262153:BGD262165 BPZ262153:BPZ262165 BZV262153:BZV262165 CJR262153:CJR262165 CTN262153:CTN262165 DDJ262153:DDJ262165 DNF262153:DNF262165 DXB262153:DXB262165 EGX262153:EGX262165 EQT262153:EQT262165 FAP262153:FAP262165 FKL262153:FKL262165 FUH262153:FUH262165 GED262153:GED262165 GNZ262153:GNZ262165 GXV262153:GXV262165 HHR262153:HHR262165 HRN262153:HRN262165 IBJ262153:IBJ262165 ILF262153:ILF262165 IVB262153:IVB262165 JEX262153:JEX262165 JOT262153:JOT262165 JYP262153:JYP262165 KIL262153:KIL262165 KSH262153:KSH262165 LCD262153:LCD262165 LLZ262153:LLZ262165 LVV262153:LVV262165 MFR262153:MFR262165 MPN262153:MPN262165 MZJ262153:MZJ262165 NJF262153:NJF262165 NTB262153:NTB262165 OCX262153:OCX262165 OMT262153:OMT262165 OWP262153:OWP262165 PGL262153:PGL262165 PQH262153:PQH262165 QAD262153:QAD262165 QJZ262153:QJZ262165 QTV262153:QTV262165 RDR262153:RDR262165 RNN262153:RNN262165 RXJ262153:RXJ262165 SHF262153:SHF262165 SRB262153:SRB262165 TAX262153:TAX262165 TKT262153:TKT262165 TUP262153:TUP262165 UEL262153:UEL262165 UOH262153:UOH262165 UYD262153:UYD262165 VHZ262153:VHZ262165 VRV262153:VRV262165 WBR262153:WBR262165 WLN262153:WLN262165 WVJ262153:WVJ262165 B327689:B327701 IX327689:IX327701 ST327689:ST327701 ACP327689:ACP327701 AML327689:AML327701 AWH327689:AWH327701 BGD327689:BGD327701 BPZ327689:BPZ327701 BZV327689:BZV327701 CJR327689:CJR327701 CTN327689:CTN327701 DDJ327689:DDJ327701 DNF327689:DNF327701 DXB327689:DXB327701 EGX327689:EGX327701 EQT327689:EQT327701 FAP327689:FAP327701 FKL327689:FKL327701 FUH327689:FUH327701 GED327689:GED327701 GNZ327689:GNZ327701 GXV327689:GXV327701 HHR327689:HHR327701 HRN327689:HRN327701 IBJ327689:IBJ327701 ILF327689:ILF327701 IVB327689:IVB327701 JEX327689:JEX327701 JOT327689:JOT327701 JYP327689:JYP327701 KIL327689:KIL327701 KSH327689:KSH327701 LCD327689:LCD327701 LLZ327689:LLZ327701 LVV327689:LVV327701 MFR327689:MFR327701 MPN327689:MPN327701 MZJ327689:MZJ327701 NJF327689:NJF327701 NTB327689:NTB327701 OCX327689:OCX327701 OMT327689:OMT327701 OWP327689:OWP327701 PGL327689:PGL327701 PQH327689:PQH327701 QAD327689:QAD327701 QJZ327689:QJZ327701 QTV327689:QTV327701 RDR327689:RDR327701 RNN327689:RNN327701 RXJ327689:RXJ327701 SHF327689:SHF327701 SRB327689:SRB327701 TAX327689:TAX327701 TKT327689:TKT327701 TUP327689:TUP327701 UEL327689:UEL327701 UOH327689:UOH327701 UYD327689:UYD327701 VHZ327689:VHZ327701 VRV327689:VRV327701 WBR327689:WBR327701 WLN327689:WLN327701 WVJ327689:WVJ327701 B393225:B393237 IX393225:IX393237 ST393225:ST393237 ACP393225:ACP393237 AML393225:AML393237 AWH393225:AWH393237 BGD393225:BGD393237 BPZ393225:BPZ393237 BZV393225:BZV393237 CJR393225:CJR393237 CTN393225:CTN393237 DDJ393225:DDJ393237 DNF393225:DNF393237 DXB393225:DXB393237 EGX393225:EGX393237 EQT393225:EQT393237 FAP393225:FAP393237 FKL393225:FKL393237 FUH393225:FUH393237 GED393225:GED393237 GNZ393225:GNZ393237 GXV393225:GXV393237 HHR393225:HHR393237 HRN393225:HRN393237 IBJ393225:IBJ393237 ILF393225:ILF393237 IVB393225:IVB393237 JEX393225:JEX393237 JOT393225:JOT393237 JYP393225:JYP393237 KIL393225:KIL393237 KSH393225:KSH393237 LCD393225:LCD393237 LLZ393225:LLZ393237 LVV393225:LVV393237 MFR393225:MFR393237 MPN393225:MPN393237 MZJ393225:MZJ393237 NJF393225:NJF393237 NTB393225:NTB393237 OCX393225:OCX393237 OMT393225:OMT393237 OWP393225:OWP393237 PGL393225:PGL393237 PQH393225:PQH393237 QAD393225:QAD393237 QJZ393225:QJZ393237 QTV393225:QTV393237 RDR393225:RDR393237 RNN393225:RNN393237 RXJ393225:RXJ393237 SHF393225:SHF393237 SRB393225:SRB393237 TAX393225:TAX393237 TKT393225:TKT393237 TUP393225:TUP393237 UEL393225:UEL393237 UOH393225:UOH393237 UYD393225:UYD393237 VHZ393225:VHZ393237 VRV393225:VRV393237 WBR393225:WBR393237 WLN393225:WLN393237 WVJ393225:WVJ393237 B458761:B458773 IX458761:IX458773 ST458761:ST458773 ACP458761:ACP458773 AML458761:AML458773 AWH458761:AWH458773 BGD458761:BGD458773 BPZ458761:BPZ458773 BZV458761:BZV458773 CJR458761:CJR458773 CTN458761:CTN458773 DDJ458761:DDJ458773 DNF458761:DNF458773 DXB458761:DXB458773 EGX458761:EGX458773 EQT458761:EQT458773 FAP458761:FAP458773 FKL458761:FKL458773 FUH458761:FUH458773 GED458761:GED458773 GNZ458761:GNZ458773 GXV458761:GXV458773 HHR458761:HHR458773 HRN458761:HRN458773 IBJ458761:IBJ458773 ILF458761:ILF458773 IVB458761:IVB458773 JEX458761:JEX458773 JOT458761:JOT458773 JYP458761:JYP458773 KIL458761:KIL458773 KSH458761:KSH458773 LCD458761:LCD458773 LLZ458761:LLZ458773 LVV458761:LVV458773 MFR458761:MFR458773 MPN458761:MPN458773 MZJ458761:MZJ458773 NJF458761:NJF458773 NTB458761:NTB458773 OCX458761:OCX458773 OMT458761:OMT458773 OWP458761:OWP458773 PGL458761:PGL458773 PQH458761:PQH458773 QAD458761:QAD458773 QJZ458761:QJZ458773 QTV458761:QTV458773 RDR458761:RDR458773 RNN458761:RNN458773 RXJ458761:RXJ458773 SHF458761:SHF458773 SRB458761:SRB458773 TAX458761:TAX458773 TKT458761:TKT458773 TUP458761:TUP458773 UEL458761:UEL458773 UOH458761:UOH458773 UYD458761:UYD458773 VHZ458761:VHZ458773 VRV458761:VRV458773 WBR458761:WBR458773 WLN458761:WLN458773 WVJ458761:WVJ458773 B524297:B524309 IX524297:IX524309 ST524297:ST524309 ACP524297:ACP524309 AML524297:AML524309 AWH524297:AWH524309 BGD524297:BGD524309 BPZ524297:BPZ524309 BZV524297:BZV524309 CJR524297:CJR524309 CTN524297:CTN524309 DDJ524297:DDJ524309 DNF524297:DNF524309 DXB524297:DXB524309 EGX524297:EGX524309 EQT524297:EQT524309 FAP524297:FAP524309 FKL524297:FKL524309 FUH524297:FUH524309 GED524297:GED524309 GNZ524297:GNZ524309 GXV524297:GXV524309 HHR524297:HHR524309 HRN524297:HRN524309 IBJ524297:IBJ524309 ILF524297:ILF524309 IVB524297:IVB524309 JEX524297:JEX524309 JOT524297:JOT524309 JYP524297:JYP524309 KIL524297:KIL524309 KSH524297:KSH524309 LCD524297:LCD524309 LLZ524297:LLZ524309 LVV524297:LVV524309 MFR524297:MFR524309 MPN524297:MPN524309 MZJ524297:MZJ524309 NJF524297:NJF524309 NTB524297:NTB524309 OCX524297:OCX524309 OMT524297:OMT524309 OWP524297:OWP524309 PGL524297:PGL524309 PQH524297:PQH524309 QAD524297:QAD524309 QJZ524297:QJZ524309 QTV524297:QTV524309 RDR524297:RDR524309 RNN524297:RNN524309 RXJ524297:RXJ524309 SHF524297:SHF524309 SRB524297:SRB524309 TAX524297:TAX524309 TKT524297:TKT524309 TUP524297:TUP524309 UEL524297:UEL524309 UOH524297:UOH524309 UYD524297:UYD524309 VHZ524297:VHZ524309 VRV524297:VRV524309 WBR524297:WBR524309 WLN524297:WLN524309 WVJ524297:WVJ524309 B589833:B589845 IX589833:IX589845 ST589833:ST589845 ACP589833:ACP589845 AML589833:AML589845 AWH589833:AWH589845 BGD589833:BGD589845 BPZ589833:BPZ589845 BZV589833:BZV589845 CJR589833:CJR589845 CTN589833:CTN589845 DDJ589833:DDJ589845 DNF589833:DNF589845 DXB589833:DXB589845 EGX589833:EGX589845 EQT589833:EQT589845 FAP589833:FAP589845 FKL589833:FKL589845 FUH589833:FUH589845 GED589833:GED589845 GNZ589833:GNZ589845 GXV589833:GXV589845 HHR589833:HHR589845 HRN589833:HRN589845 IBJ589833:IBJ589845 ILF589833:ILF589845 IVB589833:IVB589845 JEX589833:JEX589845 JOT589833:JOT589845 JYP589833:JYP589845 KIL589833:KIL589845 KSH589833:KSH589845 LCD589833:LCD589845 LLZ589833:LLZ589845 LVV589833:LVV589845 MFR589833:MFR589845 MPN589833:MPN589845 MZJ589833:MZJ589845 NJF589833:NJF589845 NTB589833:NTB589845 OCX589833:OCX589845 OMT589833:OMT589845 OWP589833:OWP589845 PGL589833:PGL589845 PQH589833:PQH589845 QAD589833:QAD589845 QJZ589833:QJZ589845 QTV589833:QTV589845 RDR589833:RDR589845 RNN589833:RNN589845 RXJ589833:RXJ589845 SHF589833:SHF589845 SRB589833:SRB589845 TAX589833:TAX589845 TKT589833:TKT589845 TUP589833:TUP589845 UEL589833:UEL589845 UOH589833:UOH589845 UYD589833:UYD589845 VHZ589833:VHZ589845 VRV589833:VRV589845 WBR589833:WBR589845 WLN589833:WLN589845 WVJ589833:WVJ589845 B655369:B655381 IX655369:IX655381 ST655369:ST655381 ACP655369:ACP655381 AML655369:AML655381 AWH655369:AWH655381 BGD655369:BGD655381 BPZ655369:BPZ655381 BZV655369:BZV655381 CJR655369:CJR655381 CTN655369:CTN655381 DDJ655369:DDJ655381 DNF655369:DNF655381 DXB655369:DXB655381 EGX655369:EGX655381 EQT655369:EQT655381 FAP655369:FAP655381 FKL655369:FKL655381 FUH655369:FUH655381 GED655369:GED655381 GNZ655369:GNZ655381 GXV655369:GXV655381 HHR655369:HHR655381 HRN655369:HRN655381 IBJ655369:IBJ655381 ILF655369:ILF655381 IVB655369:IVB655381 JEX655369:JEX655381 JOT655369:JOT655381 JYP655369:JYP655381 KIL655369:KIL655381 KSH655369:KSH655381 LCD655369:LCD655381 LLZ655369:LLZ655381 LVV655369:LVV655381 MFR655369:MFR655381 MPN655369:MPN655381 MZJ655369:MZJ655381 NJF655369:NJF655381 NTB655369:NTB655381 OCX655369:OCX655381 OMT655369:OMT655381 OWP655369:OWP655381 PGL655369:PGL655381 PQH655369:PQH655381 QAD655369:QAD655381 QJZ655369:QJZ655381 QTV655369:QTV655381 RDR655369:RDR655381 RNN655369:RNN655381 RXJ655369:RXJ655381 SHF655369:SHF655381 SRB655369:SRB655381 TAX655369:TAX655381 TKT655369:TKT655381 TUP655369:TUP655381 UEL655369:UEL655381 UOH655369:UOH655381 UYD655369:UYD655381 VHZ655369:VHZ655381 VRV655369:VRV655381 WBR655369:WBR655381 WLN655369:WLN655381 WVJ655369:WVJ655381 B720905:B720917 IX720905:IX720917 ST720905:ST720917 ACP720905:ACP720917 AML720905:AML720917 AWH720905:AWH720917 BGD720905:BGD720917 BPZ720905:BPZ720917 BZV720905:BZV720917 CJR720905:CJR720917 CTN720905:CTN720917 DDJ720905:DDJ720917 DNF720905:DNF720917 DXB720905:DXB720917 EGX720905:EGX720917 EQT720905:EQT720917 FAP720905:FAP720917 FKL720905:FKL720917 FUH720905:FUH720917 GED720905:GED720917 GNZ720905:GNZ720917 GXV720905:GXV720917 HHR720905:HHR720917 HRN720905:HRN720917 IBJ720905:IBJ720917 ILF720905:ILF720917 IVB720905:IVB720917 JEX720905:JEX720917 JOT720905:JOT720917 JYP720905:JYP720917 KIL720905:KIL720917 KSH720905:KSH720917 LCD720905:LCD720917 LLZ720905:LLZ720917 LVV720905:LVV720917 MFR720905:MFR720917 MPN720905:MPN720917 MZJ720905:MZJ720917 NJF720905:NJF720917 NTB720905:NTB720917 OCX720905:OCX720917 OMT720905:OMT720917 OWP720905:OWP720917 PGL720905:PGL720917 PQH720905:PQH720917 QAD720905:QAD720917 QJZ720905:QJZ720917 QTV720905:QTV720917 RDR720905:RDR720917 RNN720905:RNN720917 RXJ720905:RXJ720917 SHF720905:SHF720917 SRB720905:SRB720917 TAX720905:TAX720917 TKT720905:TKT720917 TUP720905:TUP720917 UEL720905:UEL720917 UOH720905:UOH720917 UYD720905:UYD720917 VHZ720905:VHZ720917 VRV720905:VRV720917 WBR720905:WBR720917 WLN720905:WLN720917 WVJ720905:WVJ720917 B786441:B786453 IX786441:IX786453 ST786441:ST786453 ACP786441:ACP786453 AML786441:AML786453 AWH786441:AWH786453 BGD786441:BGD786453 BPZ786441:BPZ786453 BZV786441:BZV786453 CJR786441:CJR786453 CTN786441:CTN786453 DDJ786441:DDJ786453 DNF786441:DNF786453 DXB786441:DXB786453 EGX786441:EGX786453 EQT786441:EQT786453 FAP786441:FAP786453 FKL786441:FKL786453 FUH786441:FUH786453 GED786441:GED786453 GNZ786441:GNZ786453 GXV786441:GXV786453 HHR786441:HHR786453 HRN786441:HRN786453 IBJ786441:IBJ786453 ILF786441:ILF786453 IVB786441:IVB786453 JEX786441:JEX786453 JOT786441:JOT786453 JYP786441:JYP786453 KIL786441:KIL786453 KSH786441:KSH786453 LCD786441:LCD786453 LLZ786441:LLZ786453 LVV786441:LVV786453 MFR786441:MFR786453 MPN786441:MPN786453 MZJ786441:MZJ786453 NJF786441:NJF786453 NTB786441:NTB786453 OCX786441:OCX786453 OMT786441:OMT786453 OWP786441:OWP786453 PGL786441:PGL786453 PQH786441:PQH786453 QAD786441:QAD786453 QJZ786441:QJZ786453 QTV786441:QTV786453 RDR786441:RDR786453 RNN786441:RNN786453 RXJ786441:RXJ786453 SHF786441:SHF786453 SRB786441:SRB786453 TAX786441:TAX786453 TKT786441:TKT786453 TUP786441:TUP786453 UEL786441:UEL786453 UOH786441:UOH786453 UYD786441:UYD786453 VHZ786441:VHZ786453 VRV786441:VRV786453 WBR786441:WBR786453 WLN786441:WLN786453 WVJ786441:WVJ786453 B851977:B851989 IX851977:IX851989 ST851977:ST851989 ACP851977:ACP851989 AML851977:AML851989 AWH851977:AWH851989 BGD851977:BGD851989 BPZ851977:BPZ851989 BZV851977:BZV851989 CJR851977:CJR851989 CTN851977:CTN851989 DDJ851977:DDJ851989 DNF851977:DNF851989 DXB851977:DXB851989 EGX851977:EGX851989 EQT851977:EQT851989 FAP851977:FAP851989 FKL851977:FKL851989 FUH851977:FUH851989 GED851977:GED851989 GNZ851977:GNZ851989 GXV851977:GXV851989 HHR851977:HHR851989 HRN851977:HRN851989 IBJ851977:IBJ851989 ILF851977:ILF851989 IVB851977:IVB851989 JEX851977:JEX851989 JOT851977:JOT851989 JYP851977:JYP851989 KIL851977:KIL851989 KSH851977:KSH851989 LCD851977:LCD851989 LLZ851977:LLZ851989 LVV851977:LVV851989 MFR851977:MFR851989 MPN851977:MPN851989 MZJ851977:MZJ851989 NJF851977:NJF851989 NTB851977:NTB851989 OCX851977:OCX851989 OMT851977:OMT851989 OWP851977:OWP851989 PGL851977:PGL851989 PQH851977:PQH851989 QAD851977:QAD851989 QJZ851977:QJZ851989 QTV851977:QTV851989 RDR851977:RDR851989 RNN851977:RNN851989 RXJ851977:RXJ851989 SHF851977:SHF851989 SRB851977:SRB851989 TAX851977:TAX851989 TKT851977:TKT851989 TUP851977:TUP851989 UEL851977:UEL851989 UOH851977:UOH851989 UYD851977:UYD851989 VHZ851977:VHZ851989 VRV851977:VRV851989 WBR851977:WBR851989 WLN851977:WLN851989 WVJ851977:WVJ851989 B917513:B917525 IX917513:IX917525 ST917513:ST917525 ACP917513:ACP917525 AML917513:AML917525 AWH917513:AWH917525 BGD917513:BGD917525 BPZ917513:BPZ917525 BZV917513:BZV917525 CJR917513:CJR917525 CTN917513:CTN917525 DDJ917513:DDJ917525 DNF917513:DNF917525 DXB917513:DXB917525 EGX917513:EGX917525 EQT917513:EQT917525 FAP917513:FAP917525 FKL917513:FKL917525 FUH917513:FUH917525 GED917513:GED917525 GNZ917513:GNZ917525 GXV917513:GXV917525 HHR917513:HHR917525 HRN917513:HRN917525 IBJ917513:IBJ917525 ILF917513:ILF917525 IVB917513:IVB917525 JEX917513:JEX917525 JOT917513:JOT917525 JYP917513:JYP917525 KIL917513:KIL917525 KSH917513:KSH917525 LCD917513:LCD917525 LLZ917513:LLZ917525 LVV917513:LVV917525 MFR917513:MFR917525 MPN917513:MPN917525 MZJ917513:MZJ917525 NJF917513:NJF917525 NTB917513:NTB917525 OCX917513:OCX917525 OMT917513:OMT917525 OWP917513:OWP917525 PGL917513:PGL917525 PQH917513:PQH917525 QAD917513:QAD917525 QJZ917513:QJZ917525 QTV917513:QTV917525 RDR917513:RDR917525 RNN917513:RNN917525 RXJ917513:RXJ917525 SHF917513:SHF917525 SRB917513:SRB917525 TAX917513:TAX917525 TKT917513:TKT917525 TUP917513:TUP917525 UEL917513:UEL917525 UOH917513:UOH917525 UYD917513:UYD917525 VHZ917513:VHZ917525 VRV917513:VRV917525 WBR917513:WBR917525 WLN917513:WLN917525 WVJ917513:WVJ917525 B983049:B983061 IX983049:IX983061 ST983049:ST983061 ACP983049:ACP983061 AML983049:AML983061 AWH983049:AWH983061 BGD983049:BGD983061 BPZ983049:BPZ983061 BZV983049:BZV983061 CJR983049:CJR983061 CTN983049:CTN983061 DDJ983049:DDJ983061 DNF983049:DNF983061 DXB983049:DXB983061 EGX983049:EGX983061 EQT983049:EQT983061 FAP983049:FAP983061 FKL983049:FKL983061 FUH983049:FUH983061 GED983049:GED983061 GNZ983049:GNZ983061 GXV983049:GXV983061 HHR983049:HHR983061 HRN983049:HRN983061 IBJ983049:IBJ983061 ILF983049:ILF983061 IVB983049:IVB983061 JEX983049:JEX983061 JOT983049:JOT983061 JYP983049:JYP983061 KIL983049:KIL983061 KSH983049:KSH983061 LCD983049:LCD983061 LLZ983049:LLZ983061 LVV983049:LVV983061 MFR983049:MFR983061 MPN983049:MPN983061 MZJ983049:MZJ983061 NJF983049:NJF983061 NTB983049:NTB983061 OCX983049:OCX983061 OMT983049:OMT983061 OWP983049:OWP983061 PGL983049:PGL983061 PQH983049:PQH983061 QAD983049:QAD983061 QJZ983049:QJZ983061 QTV983049:QTV983061 RDR983049:RDR983061 RNN983049:RNN983061 RXJ983049:RXJ983061 SHF983049:SHF983061 SRB983049:SRB983061 TAX983049:TAX983061 TKT983049:TKT983061 TUP983049:TUP983061 UEL983049:UEL983061 UOH983049:UOH983061 UYD983049:UYD983061 VHZ983049:VHZ983061 VRV983049:VRV983061 WBR983049:WBR983061 WLN983049:WLN983061 WVJ983049:WVJ983061" xr:uid="{00000000-0002-0000-0200-000002000000}">
      <formula1>sifraJela</formula1>
    </dataValidation>
    <dataValidation type="whole" allowBlank="1" showInputMessage="1" showErrorMessage="1" errorTitle="Loša količina" error="Količina nije dobro uneta. Ponovite unos ili stisnite Esc." promptTitle="Količina" prompt="Unesite količinu izmedju 1 i 20." sqref="C9:C21 IY9:IY21 SU9:SU21 ACQ9:ACQ21 AMM9:AMM21 AWI9:AWI21 BGE9:BGE21 BQA9:BQA21 BZW9:BZW21 CJS9:CJS21 CTO9:CTO21 DDK9:DDK21 DNG9:DNG21 DXC9:DXC21 EGY9:EGY21 EQU9:EQU21 FAQ9:FAQ21 FKM9:FKM21 FUI9:FUI21 GEE9:GEE21 GOA9:GOA21 GXW9:GXW21 HHS9:HHS21 HRO9:HRO21 IBK9:IBK21 ILG9:ILG21 IVC9:IVC21 JEY9:JEY21 JOU9:JOU21 JYQ9:JYQ21 KIM9:KIM21 KSI9:KSI21 LCE9:LCE21 LMA9:LMA21 LVW9:LVW21 MFS9:MFS21 MPO9:MPO21 MZK9:MZK21 NJG9:NJG21 NTC9:NTC21 OCY9:OCY21 OMU9:OMU21 OWQ9:OWQ21 PGM9:PGM21 PQI9:PQI21 QAE9:QAE21 QKA9:QKA21 QTW9:QTW21 RDS9:RDS21 RNO9:RNO21 RXK9:RXK21 SHG9:SHG21 SRC9:SRC21 TAY9:TAY21 TKU9:TKU21 TUQ9:TUQ21 UEM9:UEM21 UOI9:UOI21 UYE9:UYE21 VIA9:VIA21 VRW9:VRW21 WBS9:WBS21 WLO9:WLO21 WVK9:WVK21 C65545:C65557 IY65545:IY65557 SU65545:SU65557 ACQ65545:ACQ65557 AMM65545:AMM65557 AWI65545:AWI65557 BGE65545:BGE65557 BQA65545:BQA65557 BZW65545:BZW65557 CJS65545:CJS65557 CTO65545:CTO65557 DDK65545:DDK65557 DNG65545:DNG65557 DXC65545:DXC65557 EGY65545:EGY65557 EQU65545:EQU65557 FAQ65545:FAQ65557 FKM65545:FKM65557 FUI65545:FUI65557 GEE65545:GEE65557 GOA65545:GOA65557 GXW65545:GXW65557 HHS65545:HHS65557 HRO65545:HRO65557 IBK65545:IBK65557 ILG65545:ILG65557 IVC65545:IVC65557 JEY65545:JEY65557 JOU65545:JOU65557 JYQ65545:JYQ65557 KIM65545:KIM65557 KSI65545:KSI65557 LCE65545:LCE65557 LMA65545:LMA65557 LVW65545:LVW65557 MFS65545:MFS65557 MPO65545:MPO65557 MZK65545:MZK65557 NJG65545:NJG65557 NTC65545:NTC65557 OCY65545:OCY65557 OMU65545:OMU65557 OWQ65545:OWQ65557 PGM65545:PGM65557 PQI65545:PQI65557 QAE65545:QAE65557 QKA65545:QKA65557 QTW65545:QTW65557 RDS65545:RDS65557 RNO65545:RNO65557 RXK65545:RXK65557 SHG65545:SHG65557 SRC65545:SRC65557 TAY65545:TAY65557 TKU65545:TKU65557 TUQ65545:TUQ65557 UEM65545:UEM65557 UOI65545:UOI65557 UYE65545:UYE65557 VIA65545:VIA65557 VRW65545:VRW65557 WBS65545:WBS65557 WLO65545:WLO65557 WVK65545:WVK65557 C131081:C131093 IY131081:IY131093 SU131081:SU131093 ACQ131081:ACQ131093 AMM131081:AMM131093 AWI131081:AWI131093 BGE131081:BGE131093 BQA131081:BQA131093 BZW131081:BZW131093 CJS131081:CJS131093 CTO131081:CTO131093 DDK131081:DDK131093 DNG131081:DNG131093 DXC131081:DXC131093 EGY131081:EGY131093 EQU131081:EQU131093 FAQ131081:FAQ131093 FKM131081:FKM131093 FUI131081:FUI131093 GEE131081:GEE131093 GOA131081:GOA131093 GXW131081:GXW131093 HHS131081:HHS131093 HRO131081:HRO131093 IBK131081:IBK131093 ILG131081:ILG131093 IVC131081:IVC131093 JEY131081:JEY131093 JOU131081:JOU131093 JYQ131081:JYQ131093 KIM131081:KIM131093 KSI131081:KSI131093 LCE131081:LCE131093 LMA131081:LMA131093 LVW131081:LVW131093 MFS131081:MFS131093 MPO131081:MPO131093 MZK131081:MZK131093 NJG131081:NJG131093 NTC131081:NTC131093 OCY131081:OCY131093 OMU131081:OMU131093 OWQ131081:OWQ131093 PGM131081:PGM131093 PQI131081:PQI131093 QAE131081:QAE131093 QKA131081:QKA131093 QTW131081:QTW131093 RDS131081:RDS131093 RNO131081:RNO131093 RXK131081:RXK131093 SHG131081:SHG131093 SRC131081:SRC131093 TAY131081:TAY131093 TKU131081:TKU131093 TUQ131081:TUQ131093 UEM131081:UEM131093 UOI131081:UOI131093 UYE131081:UYE131093 VIA131081:VIA131093 VRW131081:VRW131093 WBS131081:WBS131093 WLO131081:WLO131093 WVK131081:WVK131093 C196617:C196629 IY196617:IY196629 SU196617:SU196629 ACQ196617:ACQ196629 AMM196617:AMM196629 AWI196617:AWI196629 BGE196617:BGE196629 BQA196617:BQA196629 BZW196617:BZW196629 CJS196617:CJS196629 CTO196617:CTO196629 DDK196617:DDK196629 DNG196617:DNG196629 DXC196617:DXC196629 EGY196617:EGY196629 EQU196617:EQU196629 FAQ196617:FAQ196629 FKM196617:FKM196629 FUI196617:FUI196629 GEE196617:GEE196629 GOA196617:GOA196629 GXW196617:GXW196629 HHS196617:HHS196629 HRO196617:HRO196629 IBK196617:IBK196629 ILG196617:ILG196629 IVC196617:IVC196629 JEY196617:JEY196629 JOU196617:JOU196629 JYQ196617:JYQ196629 KIM196617:KIM196629 KSI196617:KSI196629 LCE196617:LCE196629 LMA196617:LMA196629 LVW196617:LVW196629 MFS196617:MFS196629 MPO196617:MPO196629 MZK196617:MZK196629 NJG196617:NJG196629 NTC196617:NTC196629 OCY196617:OCY196629 OMU196617:OMU196629 OWQ196617:OWQ196629 PGM196617:PGM196629 PQI196617:PQI196629 QAE196617:QAE196629 QKA196617:QKA196629 QTW196617:QTW196629 RDS196617:RDS196629 RNO196617:RNO196629 RXK196617:RXK196629 SHG196617:SHG196629 SRC196617:SRC196629 TAY196617:TAY196629 TKU196617:TKU196629 TUQ196617:TUQ196629 UEM196617:UEM196629 UOI196617:UOI196629 UYE196617:UYE196629 VIA196617:VIA196629 VRW196617:VRW196629 WBS196617:WBS196629 WLO196617:WLO196629 WVK196617:WVK196629 C262153:C262165 IY262153:IY262165 SU262153:SU262165 ACQ262153:ACQ262165 AMM262153:AMM262165 AWI262153:AWI262165 BGE262153:BGE262165 BQA262153:BQA262165 BZW262153:BZW262165 CJS262153:CJS262165 CTO262153:CTO262165 DDK262153:DDK262165 DNG262153:DNG262165 DXC262153:DXC262165 EGY262153:EGY262165 EQU262153:EQU262165 FAQ262153:FAQ262165 FKM262153:FKM262165 FUI262153:FUI262165 GEE262153:GEE262165 GOA262153:GOA262165 GXW262153:GXW262165 HHS262153:HHS262165 HRO262153:HRO262165 IBK262153:IBK262165 ILG262153:ILG262165 IVC262153:IVC262165 JEY262153:JEY262165 JOU262153:JOU262165 JYQ262153:JYQ262165 KIM262153:KIM262165 KSI262153:KSI262165 LCE262153:LCE262165 LMA262153:LMA262165 LVW262153:LVW262165 MFS262153:MFS262165 MPO262153:MPO262165 MZK262153:MZK262165 NJG262153:NJG262165 NTC262153:NTC262165 OCY262153:OCY262165 OMU262153:OMU262165 OWQ262153:OWQ262165 PGM262153:PGM262165 PQI262153:PQI262165 QAE262153:QAE262165 QKA262153:QKA262165 QTW262153:QTW262165 RDS262153:RDS262165 RNO262153:RNO262165 RXK262153:RXK262165 SHG262153:SHG262165 SRC262153:SRC262165 TAY262153:TAY262165 TKU262153:TKU262165 TUQ262153:TUQ262165 UEM262153:UEM262165 UOI262153:UOI262165 UYE262153:UYE262165 VIA262153:VIA262165 VRW262153:VRW262165 WBS262153:WBS262165 WLO262153:WLO262165 WVK262153:WVK262165 C327689:C327701 IY327689:IY327701 SU327689:SU327701 ACQ327689:ACQ327701 AMM327689:AMM327701 AWI327689:AWI327701 BGE327689:BGE327701 BQA327689:BQA327701 BZW327689:BZW327701 CJS327689:CJS327701 CTO327689:CTO327701 DDK327689:DDK327701 DNG327689:DNG327701 DXC327689:DXC327701 EGY327689:EGY327701 EQU327689:EQU327701 FAQ327689:FAQ327701 FKM327689:FKM327701 FUI327689:FUI327701 GEE327689:GEE327701 GOA327689:GOA327701 GXW327689:GXW327701 HHS327689:HHS327701 HRO327689:HRO327701 IBK327689:IBK327701 ILG327689:ILG327701 IVC327689:IVC327701 JEY327689:JEY327701 JOU327689:JOU327701 JYQ327689:JYQ327701 KIM327689:KIM327701 KSI327689:KSI327701 LCE327689:LCE327701 LMA327689:LMA327701 LVW327689:LVW327701 MFS327689:MFS327701 MPO327689:MPO327701 MZK327689:MZK327701 NJG327689:NJG327701 NTC327689:NTC327701 OCY327689:OCY327701 OMU327689:OMU327701 OWQ327689:OWQ327701 PGM327689:PGM327701 PQI327689:PQI327701 QAE327689:QAE327701 QKA327689:QKA327701 QTW327689:QTW327701 RDS327689:RDS327701 RNO327689:RNO327701 RXK327689:RXK327701 SHG327689:SHG327701 SRC327689:SRC327701 TAY327689:TAY327701 TKU327689:TKU327701 TUQ327689:TUQ327701 UEM327689:UEM327701 UOI327689:UOI327701 UYE327689:UYE327701 VIA327689:VIA327701 VRW327689:VRW327701 WBS327689:WBS327701 WLO327689:WLO327701 WVK327689:WVK327701 C393225:C393237 IY393225:IY393237 SU393225:SU393237 ACQ393225:ACQ393237 AMM393225:AMM393237 AWI393225:AWI393237 BGE393225:BGE393237 BQA393225:BQA393237 BZW393225:BZW393237 CJS393225:CJS393237 CTO393225:CTO393237 DDK393225:DDK393237 DNG393225:DNG393237 DXC393225:DXC393237 EGY393225:EGY393237 EQU393225:EQU393237 FAQ393225:FAQ393237 FKM393225:FKM393237 FUI393225:FUI393237 GEE393225:GEE393237 GOA393225:GOA393237 GXW393225:GXW393237 HHS393225:HHS393237 HRO393225:HRO393237 IBK393225:IBK393237 ILG393225:ILG393237 IVC393225:IVC393237 JEY393225:JEY393237 JOU393225:JOU393237 JYQ393225:JYQ393237 KIM393225:KIM393237 KSI393225:KSI393237 LCE393225:LCE393237 LMA393225:LMA393237 LVW393225:LVW393237 MFS393225:MFS393237 MPO393225:MPO393237 MZK393225:MZK393237 NJG393225:NJG393237 NTC393225:NTC393237 OCY393225:OCY393237 OMU393225:OMU393237 OWQ393225:OWQ393237 PGM393225:PGM393237 PQI393225:PQI393237 QAE393225:QAE393237 QKA393225:QKA393237 QTW393225:QTW393237 RDS393225:RDS393237 RNO393225:RNO393237 RXK393225:RXK393237 SHG393225:SHG393237 SRC393225:SRC393237 TAY393225:TAY393237 TKU393225:TKU393237 TUQ393225:TUQ393237 UEM393225:UEM393237 UOI393225:UOI393237 UYE393225:UYE393237 VIA393225:VIA393237 VRW393225:VRW393237 WBS393225:WBS393237 WLO393225:WLO393237 WVK393225:WVK393237 C458761:C458773 IY458761:IY458773 SU458761:SU458773 ACQ458761:ACQ458773 AMM458761:AMM458773 AWI458761:AWI458773 BGE458761:BGE458773 BQA458761:BQA458773 BZW458761:BZW458773 CJS458761:CJS458773 CTO458761:CTO458773 DDK458761:DDK458773 DNG458761:DNG458773 DXC458761:DXC458773 EGY458761:EGY458773 EQU458761:EQU458773 FAQ458761:FAQ458773 FKM458761:FKM458773 FUI458761:FUI458773 GEE458761:GEE458773 GOA458761:GOA458773 GXW458761:GXW458773 HHS458761:HHS458773 HRO458761:HRO458773 IBK458761:IBK458773 ILG458761:ILG458773 IVC458761:IVC458773 JEY458761:JEY458773 JOU458761:JOU458773 JYQ458761:JYQ458773 KIM458761:KIM458773 KSI458761:KSI458773 LCE458761:LCE458773 LMA458761:LMA458773 LVW458761:LVW458773 MFS458761:MFS458773 MPO458761:MPO458773 MZK458761:MZK458773 NJG458761:NJG458773 NTC458761:NTC458773 OCY458761:OCY458773 OMU458761:OMU458773 OWQ458761:OWQ458773 PGM458761:PGM458773 PQI458761:PQI458773 QAE458761:QAE458773 QKA458761:QKA458773 QTW458761:QTW458773 RDS458761:RDS458773 RNO458761:RNO458773 RXK458761:RXK458773 SHG458761:SHG458773 SRC458761:SRC458773 TAY458761:TAY458773 TKU458761:TKU458773 TUQ458761:TUQ458773 UEM458761:UEM458773 UOI458761:UOI458773 UYE458761:UYE458773 VIA458761:VIA458773 VRW458761:VRW458773 WBS458761:WBS458773 WLO458761:WLO458773 WVK458761:WVK458773 C524297:C524309 IY524297:IY524309 SU524297:SU524309 ACQ524297:ACQ524309 AMM524297:AMM524309 AWI524297:AWI524309 BGE524297:BGE524309 BQA524297:BQA524309 BZW524297:BZW524309 CJS524297:CJS524309 CTO524297:CTO524309 DDK524297:DDK524309 DNG524297:DNG524309 DXC524297:DXC524309 EGY524297:EGY524309 EQU524297:EQU524309 FAQ524297:FAQ524309 FKM524297:FKM524309 FUI524297:FUI524309 GEE524297:GEE524309 GOA524297:GOA524309 GXW524297:GXW524309 HHS524297:HHS524309 HRO524297:HRO524309 IBK524297:IBK524309 ILG524297:ILG524309 IVC524297:IVC524309 JEY524297:JEY524309 JOU524297:JOU524309 JYQ524297:JYQ524309 KIM524297:KIM524309 KSI524297:KSI524309 LCE524297:LCE524309 LMA524297:LMA524309 LVW524297:LVW524309 MFS524297:MFS524309 MPO524297:MPO524309 MZK524297:MZK524309 NJG524297:NJG524309 NTC524297:NTC524309 OCY524297:OCY524309 OMU524297:OMU524309 OWQ524297:OWQ524309 PGM524297:PGM524309 PQI524297:PQI524309 QAE524297:QAE524309 QKA524297:QKA524309 QTW524297:QTW524309 RDS524297:RDS524309 RNO524297:RNO524309 RXK524297:RXK524309 SHG524297:SHG524309 SRC524297:SRC524309 TAY524297:TAY524309 TKU524297:TKU524309 TUQ524297:TUQ524309 UEM524297:UEM524309 UOI524297:UOI524309 UYE524297:UYE524309 VIA524297:VIA524309 VRW524297:VRW524309 WBS524297:WBS524309 WLO524297:WLO524309 WVK524297:WVK524309 C589833:C589845 IY589833:IY589845 SU589833:SU589845 ACQ589833:ACQ589845 AMM589833:AMM589845 AWI589833:AWI589845 BGE589833:BGE589845 BQA589833:BQA589845 BZW589833:BZW589845 CJS589833:CJS589845 CTO589833:CTO589845 DDK589833:DDK589845 DNG589833:DNG589845 DXC589833:DXC589845 EGY589833:EGY589845 EQU589833:EQU589845 FAQ589833:FAQ589845 FKM589833:FKM589845 FUI589833:FUI589845 GEE589833:GEE589845 GOA589833:GOA589845 GXW589833:GXW589845 HHS589833:HHS589845 HRO589833:HRO589845 IBK589833:IBK589845 ILG589833:ILG589845 IVC589833:IVC589845 JEY589833:JEY589845 JOU589833:JOU589845 JYQ589833:JYQ589845 KIM589833:KIM589845 KSI589833:KSI589845 LCE589833:LCE589845 LMA589833:LMA589845 LVW589833:LVW589845 MFS589833:MFS589845 MPO589833:MPO589845 MZK589833:MZK589845 NJG589833:NJG589845 NTC589833:NTC589845 OCY589833:OCY589845 OMU589833:OMU589845 OWQ589833:OWQ589845 PGM589833:PGM589845 PQI589833:PQI589845 QAE589833:QAE589845 QKA589833:QKA589845 QTW589833:QTW589845 RDS589833:RDS589845 RNO589833:RNO589845 RXK589833:RXK589845 SHG589833:SHG589845 SRC589833:SRC589845 TAY589833:TAY589845 TKU589833:TKU589845 TUQ589833:TUQ589845 UEM589833:UEM589845 UOI589833:UOI589845 UYE589833:UYE589845 VIA589833:VIA589845 VRW589833:VRW589845 WBS589833:WBS589845 WLO589833:WLO589845 WVK589833:WVK589845 C655369:C655381 IY655369:IY655381 SU655369:SU655381 ACQ655369:ACQ655381 AMM655369:AMM655381 AWI655369:AWI655381 BGE655369:BGE655381 BQA655369:BQA655381 BZW655369:BZW655381 CJS655369:CJS655381 CTO655369:CTO655381 DDK655369:DDK655381 DNG655369:DNG655381 DXC655369:DXC655381 EGY655369:EGY655381 EQU655369:EQU655381 FAQ655369:FAQ655381 FKM655369:FKM655381 FUI655369:FUI655381 GEE655369:GEE655381 GOA655369:GOA655381 GXW655369:GXW655381 HHS655369:HHS655381 HRO655369:HRO655381 IBK655369:IBK655381 ILG655369:ILG655381 IVC655369:IVC655381 JEY655369:JEY655381 JOU655369:JOU655381 JYQ655369:JYQ655381 KIM655369:KIM655381 KSI655369:KSI655381 LCE655369:LCE655381 LMA655369:LMA655381 LVW655369:LVW655381 MFS655369:MFS655381 MPO655369:MPO655381 MZK655369:MZK655381 NJG655369:NJG655381 NTC655369:NTC655381 OCY655369:OCY655381 OMU655369:OMU655381 OWQ655369:OWQ655381 PGM655369:PGM655381 PQI655369:PQI655381 QAE655369:QAE655381 QKA655369:QKA655381 QTW655369:QTW655381 RDS655369:RDS655381 RNO655369:RNO655381 RXK655369:RXK655381 SHG655369:SHG655381 SRC655369:SRC655381 TAY655369:TAY655381 TKU655369:TKU655381 TUQ655369:TUQ655381 UEM655369:UEM655381 UOI655369:UOI655381 UYE655369:UYE655381 VIA655369:VIA655381 VRW655369:VRW655381 WBS655369:WBS655381 WLO655369:WLO655381 WVK655369:WVK655381 C720905:C720917 IY720905:IY720917 SU720905:SU720917 ACQ720905:ACQ720917 AMM720905:AMM720917 AWI720905:AWI720917 BGE720905:BGE720917 BQA720905:BQA720917 BZW720905:BZW720917 CJS720905:CJS720917 CTO720905:CTO720917 DDK720905:DDK720917 DNG720905:DNG720917 DXC720905:DXC720917 EGY720905:EGY720917 EQU720905:EQU720917 FAQ720905:FAQ720917 FKM720905:FKM720917 FUI720905:FUI720917 GEE720905:GEE720917 GOA720905:GOA720917 GXW720905:GXW720917 HHS720905:HHS720917 HRO720905:HRO720917 IBK720905:IBK720917 ILG720905:ILG720917 IVC720905:IVC720917 JEY720905:JEY720917 JOU720905:JOU720917 JYQ720905:JYQ720917 KIM720905:KIM720917 KSI720905:KSI720917 LCE720905:LCE720917 LMA720905:LMA720917 LVW720905:LVW720917 MFS720905:MFS720917 MPO720905:MPO720917 MZK720905:MZK720917 NJG720905:NJG720917 NTC720905:NTC720917 OCY720905:OCY720917 OMU720905:OMU720917 OWQ720905:OWQ720917 PGM720905:PGM720917 PQI720905:PQI720917 QAE720905:QAE720917 QKA720905:QKA720917 QTW720905:QTW720917 RDS720905:RDS720917 RNO720905:RNO720917 RXK720905:RXK720917 SHG720905:SHG720917 SRC720905:SRC720917 TAY720905:TAY720917 TKU720905:TKU720917 TUQ720905:TUQ720917 UEM720905:UEM720917 UOI720905:UOI720917 UYE720905:UYE720917 VIA720905:VIA720917 VRW720905:VRW720917 WBS720905:WBS720917 WLO720905:WLO720917 WVK720905:WVK720917 C786441:C786453 IY786441:IY786453 SU786441:SU786453 ACQ786441:ACQ786453 AMM786441:AMM786453 AWI786441:AWI786453 BGE786441:BGE786453 BQA786441:BQA786453 BZW786441:BZW786453 CJS786441:CJS786453 CTO786441:CTO786453 DDK786441:DDK786453 DNG786441:DNG786453 DXC786441:DXC786453 EGY786441:EGY786453 EQU786441:EQU786453 FAQ786441:FAQ786453 FKM786441:FKM786453 FUI786441:FUI786453 GEE786441:GEE786453 GOA786441:GOA786453 GXW786441:GXW786453 HHS786441:HHS786453 HRO786441:HRO786453 IBK786441:IBK786453 ILG786441:ILG786453 IVC786441:IVC786453 JEY786441:JEY786453 JOU786441:JOU786453 JYQ786441:JYQ786453 KIM786441:KIM786453 KSI786441:KSI786453 LCE786441:LCE786453 LMA786441:LMA786453 LVW786441:LVW786453 MFS786441:MFS786453 MPO786441:MPO786453 MZK786441:MZK786453 NJG786441:NJG786453 NTC786441:NTC786453 OCY786441:OCY786453 OMU786441:OMU786453 OWQ786441:OWQ786453 PGM786441:PGM786453 PQI786441:PQI786453 QAE786441:QAE786453 QKA786441:QKA786453 QTW786441:QTW786453 RDS786441:RDS786453 RNO786441:RNO786453 RXK786441:RXK786453 SHG786441:SHG786453 SRC786441:SRC786453 TAY786441:TAY786453 TKU786441:TKU786453 TUQ786441:TUQ786453 UEM786441:UEM786453 UOI786441:UOI786453 UYE786441:UYE786453 VIA786441:VIA786453 VRW786441:VRW786453 WBS786441:WBS786453 WLO786441:WLO786453 WVK786441:WVK786453 C851977:C851989 IY851977:IY851989 SU851977:SU851989 ACQ851977:ACQ851989 AMM851977:AMM851989 AWI851977:AWI851989 BGE851977:BGE851989 BQA851977:BQA851989 BZW851977:BZW851989 CJS851977:CJS851989 CTO851977:CTO851989 DDK851977:DDK851989 DNG851977:DNG851989 DXC851977:DXC851989 EGY851977:EGY851989 EQU851977:EQU851989 FAQ851977:FAQ851989 FKM851977:FKM851989 FUI851977:FUI851989 GEE851977:GEE851989 GOA851977:GOA851989 GXW851977:GXW851989 HHS851977:HHS851989 HRO851977:HRO851989 IBK851977:IBK851989 ILG851977:ILG851989 IVC851977:IVC851989 JEY851977:JEY851989 JOU851977:JOU851989 JYQ851977:JYQ851989 KIM851977:KIM851989 KSI851977:KSI851989 LCE851977:LCE851989 LMA851977:LMA851989 LVW851977:LVW851989 MFS851977:MFS851989 MPO851977:MPO851989 MZK851977:MZK851989 NJG851977:NJG851989 NTC851977:NTC851989 OCY851977:OCY851989 OMU851977:OMU851989 OWQ851977:OWQ851989 PGM851977:PGM851989 PQI851977:PQI851989 QAE851977:QAE851989 QKA851977:QKA851989 QTW851977:QTW851989 RDS851977:RDS851989 RNO851977:RNO851989 RXK851977:RXK851989 SHG851977:SHG851989 SRC851977:SRC851989 TAY851977:TAY851989 TKU851977:TKU851989 TUQ851977:TUQ851989 UEM851977:UEM851989 UOI851977:UOI851989 UYE851977:UYE851989 VIA851977:VIA851989 VRW851977:VRW851989 WBS851977:WBS851989 WLO851977:WLO851989 WVK851977:WVK851989 C917513:C917525 IY917513:IY917525 SU917513:SU917525 ACQ917513:ACQ917525 AMM917513:AMM917525 AWI917513:AWI917525 BGE917513:BGE917525 BQA917513:BQA917525 BZW917513:BZW917525 CJS917513:CJS917525 CTO917513:CTO917525 DDK917513:DDK917525 DNG917513:DNG917525 DXC917513:DXC917525 EGY917513:EGY917525 EQU917513:EQU917525 FAQ917513:FAQ917525 FKM917513:FKM917525 FUI917513:FUI917525 GEE917513:GEE917525 GOA917513:GOA917525 GXW917513:GXW917525 HHS917513:HHS917525 HRO917513:HRO917525 IBK917513:IBK917525 ILG917513:ILG917525 IVC917513:IVC917525 JEY917513:JEY917525 JOU917513:JOU917525 JYQ917513:JYQ917525 KIM917513:KIM917525 KSI917513:KSI917525 LCE917513:LCE917525 LMA917513:LMA917525 LVW917513:LVW917525 MFS917513:MFS917525 MPO917513:MPO917525 MZK917513:MZK917525 NJG917513:NJG917525 NTC917513:NTC917525 OCY917513:OCY917525 OMU917513:OMU917525 OWQ917513:OWQ917525 PGM917513:PGM917525 PQI917513:PQI917525 QAE917513:QAE917525 QKA917513:QKA917525 QTW917513:QTW917525 RDS917513:RDS917525 RNO917513:RNO917525 RXK917513:RXK917525 SHG917513:SHG917525 SRC917513:SRC917525 TAY917513:TAY917525 TKU917513:TKU917525 TUQ917513:TUQ917525 UEM917513:UEM917525 UOI917513:UOI917525 UYE917513:UYE917525 VIA917513:VIA917525 VRW917513:VRW917525 WBS917513:WBS917525 WLO917513:WLO917525 WVK917513:WVK917525 C983049:C983061 IY983049:IY983061 SU983049:SU983061 ACQ983049:ACQ983061 AMM983049:AMM983061 AWI983049:AWI983061 BGE983049:BGE983061 BQA983049:BQA983061 BZW983049:BZW983061 CJS983049:CJS983061 CTO983049:CTO983061 DDK983049:DDK983061 DNG983049:DNG983061 DXC983049:DXC983061 EGY983049:EGY983061 EQU983049:EQU983061 FAQ983049:FAQ983061 FKM983049:FKM983061 FUI983049:FUI983061 GEE983049:GEE983061 GOA983049:GOA983061 GXW983049:GXW983061 HHS983049:HHS983061 HRO983049:HRO983061 IBK983049:IBK983061 ILG983049:ILG983061 IVC983049:IVC983061 JEY983049:JEY983061 JOU983049:JOU983061 JYQ983049:JYQ983061 KIM983049:KIM983061 KSI983049:KSI983061 LCE983049:LCE983061 LMA983049:LMA983061 LVW983049:LVW983061 MFS983049:MFS983061 MPO983049:MPO983061 MZK983049:MZK983061 NJG983049:NJG983061 NTC983049:NTC983061 OCY983049:OCY983061 OMU983049:OMU983061 OWQ983049:OWQ983061 PGM983049:PGM983061 PQI983049:PQI983061 QAE983049:QAE983061 QKA983049:QKA983061 QTW983049:QTW983061 RDS983049:RDS983061 RNO983049:RNO983061 RXK983049:RXK983061 SHG983049:SHG983061 SRC983049:SRC983061 TAY983049:TAY983061 TKU983049:TKU983061 TUQ983049:TUQ983061 UEM983049:UEM983061 UOI983049:UOI983061 UYE983049:UYE983061 VIA983049:VIA983061 VRW983049:VRW983061 WBS983049:WBS983061 WLO983049:WLO983061 WVK983049:WVK983061" xr:uid="{00000000-0002-0000-0200-000003000000}">
      <formula1>1</formula1>
      <formula2>20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sifre jela</vt:lpstr>
      <vt:lpstr>restoran</vt:lpstr>
      <vt:lpstr>Sheet2</vt:lpstr>
      <vt:lpstr>ceneJela</vt:lpstr>
      <vt:lpstr>jela</vt:lpstr>
      <vt:lpstr>sifraJela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</dc:creator>
  <cp:lastModifiedBy>Vladimir Dimitrieski</cp:lastModifiedBy>
  <dcterms:created xsi:type="dcterms:W3CDTF">2018-10-30T15:27:00Z</dcterms:created>
  <dcterms:modified xsi:type="dcterms:W3CDTF">2021-11-15T20:35:47Z</dcterms:modified>
</cp:coreProperties>
</file>